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defaultThemeVersion="164011"/>
  <mc:AlternateContent xmlns:mc="http://schemas.openxmlformats.org/markup-compatibility/2006">
    <mc:Choice Requires="x15">
      <x15ac:absPath xmlns:x15ac="http://schemas.microsoft.com/office/spreadsheetml/2010/11/ac" url="W:\어린이급식관리지원센터\★15일 자료제공\2026\어린이\26년 7월(2026. 6. 15. 발송)\1. 식단 및 레시피\나. 표준레시피\"/>
    </mc:Choice>
  </mc:AlternateContent>
  <bookViews>
    <workbookView xWindow="0" yWindow="60" windowWidth="24240" windowHeight="10545" activeTab="1"/>
  </bookViews>
  <sheets>
    <sheet name="보존식라벨" sheetId="70" r:id="rId1"/>
    <sheet name="1일" sheetId="65" r:id="rId2"/>
    <sheet name="2일" sheetId="67" r:id="rId3"/>
    <sheet name="3일" sheetId="68" r:id="rId4"/>
    <sheet name="6일" sheetId="69" r:id="rId5"/>
    <sheet name="7일" sheetId="71" r:id="rId6"/>
    <sheet name="8일" sheetId="72" r:id="rId7"/>
    <sheet name="9일" sheetId="75" r:id="rId8"/>
    <sheet name="10일" sheetId="74" r:id="rId9"/>
    <sheet name="13일" sheetId="73" r:id="rId10"/>
    <sheet name="14일" sheetId="76" r:id="rId11"/>
    <sheet name="15일" sheetId="77" r:id="rId12"/>
    <sheet name="16일" sheetId="78" r:id="rId13"/>
    <sheet name="20일" sheetId="79" r:id="rId14"/>
    <sheet name="21일" sheetId="80" r:id="rId15"/>
    <sheet name="22일" sheetId="81" r:id="rId16"/>
    <sheet name="23일" sheetId="82" r:id="rId17"/>
    <sheet name="24일" sheetId="83" r:id="rId18"/>
    <sheet name="27일" sheetId="84" r:id="rId19"/>
    <sheet name="28일" sheetId="85" r:id="rId20"/>
    <sheet name="29일" sheetId="86" r:id="rId21"/>
    <sheet name="30일" sheetId="87" r:id="rId22"/>
    <sheet name="31일" sheetId="88" r:id="rId23"/>
  </sheets>
  <definedNames>
    <definedName name="_xlnm.Print_Area" localSheetId="8">'10일'!$A$1:$H$26</definedName>
    <definedName name="_xlnm.Print_Area" localSheetId="9">'13일'!$A$1:$H$22</definedName>
    <definedName name="_xlnm.Print_Area" localSheetId="10">'14일'!$A$1:$H$29</definedName>
    <definedName name="_xlnm.Print_Area" localSheetId="11">'15일'!$A$1:$H$19</definedName>
    <definedName name="_xlnm.Print_Area" localSheetId="12">'16일'!$A$1:$H$25</definedName>
    <definedName name="_xlnm.Print_Area" localSheetId="1">'1일'!$A$1:$H$25</definedName>
    <definedName name="_xlnm.Print_Area" localSheetId="13">'20일'!$A$1:$H$24</definedName>
    <definedName name="_xlnm.Print_Area" localSheetId="14">'21일'!$A$1:$H$23</definedName>
    <definedName name="_xlnm.Print_Area" localSheetId="15">'22일'!$A$1:$H$27</definedName>
    <definedName name="_xlnm.Print_Area" localSheetId="16">'23일'!$A$1:$H$24</definedName>
    <definedName name="_xlnm.Print_Area" localSheetId="17">'24일'!$A$1:$H$26</definedName>
    <definedName name="_xlnm.Print_Area" localSheetId="18">'27일'!$A$1:$H$21</definedName>
    <definedName name="_xlnm.Print_Area" localSheetId="19">'28일'!$A$1:$H$18</definedName>
    <definedName name="_xlnm.Print_Area" localSheetId="20">'29일'!$A$1:$H$23</definedName>
    <definedName name="_xlnm.Print_Area" localSheetId="2">'2일'!$A$1:$H$21</definedName>
    <definedName name="_xlnm.Print_Area" localSheetId="21">'30일'!$A$1:$H$17</definedName>
    <definedName name="_xlnm.Print_Area" localSheetId="22">'31일'!$A$1:$H$25</definedName>
    <definedName name="_xlnm.Print_Area" localSheetId="3">'3일'!$A$1:$H$27</definedName>
    <definedName name="_xlnm.Print_Area" localSheetId="4">'6일'!$A$1:$H$28</definedName>
    <definedName name="_xlnm.Print_Area" localSheetId="5">'7일'!$A$1:$H$23</definedName>
    <definedName name="_xlnm.Print_Area" localSheetId="6">'8일'!$A$1:$H$29</definedName>
    <definedName name="_xlnm.Print_Area" localSheetId="7">'9일'!$A$1:$H$26</definedName>
    <definedName name="_xlnm.Print_Area" localSheetId="0">보존식라벨!$A$1:$L$31,보존식라벨!$M$2:$X$31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88" l="1"/>
  <c r="E23" i="88"/>
  <c r="G23" i="88" s="1"/>
  <c r="E22" i="88"/>
  <c r="G22" i="88" s="1"/>
  <c r="E21" i="88"/>
  <c r="G21" i="88" s="1"/>
  <c r="E20" i="88"/>
  <c r="E19" i="88"/>
  <c r="G19" i="88" s="1"/>
  <c r="E18" i="88"/>
  <c r="G18" i="88" s="1"/>
  <c r="E17" i="88"/>
  <c r="G17" i="88" s="1"/>
  <c r="E16" i="88"/>
  <c r="G16" i="88" s="1"/>
  <c r="E15" i="88"/>
  <c r="G15" i="88" s="1"/>
  <c r="E14" i="88"/>
  <c r="G14" i="88" s="1"/>
  <c r="E13" i="88"/>
  <c r="G13" i="88" s="1"/>
  <c r="E12" i="88"/>
  <c r="G12" i="88" s="1"/>
  <c r="E11" i="88"/>
  <c r="G11" i="88" s="1"/>
  <c r="E10" i="88"/>
  <c r="G10" i="88" s="1"/>
  <c r="E9" i="88"/>
  <c r="G9" i="88" s="1"/>
  <c r="E8" i="88"/>
  <c r="G8" i="88" s="1"/>
  <c r="E16" i="87"/>
  <c r="E15" i="87"/>
  <c r="G15" i="87" s="1"/>
  <c r="E14" i="87"/>
  <c r="E13" i="87"/>
  <c r="G13" i="87" s="1"/>
  <c r="E12" i="87"/>
  <c r="G12" i="87" s="1"/>
  <c r="E11" i="87"/>
  <c r="G11" i="87" s="1"/>
  <c r="E10" i="87"/>
  <c r="G10" i="87" s="1"/>
  <c r="E9" i="87"/>
  <c r="G9" i="87" s="1"/>
  <c r="E8" i="87"/>
  <c r="G8" i="87" s="1"/>
  <c r="E22" i="86"/>
  <c r="E21" i="86"/>
  <c r="E20" i="86"/>
  <c r="E19" i="86"/>
  <c r="E18" i="86"/>
  <c r="G18" i="86" s="1"/>
  <c r="E17" i="86"/>
  <c r="G17" i="86" s="1"/>
  <c r="E16" i="86"/>
  <c r="G16" i="86" s="1"/>
  <c r="E15" i="86"/>
  <c r="G15" i="86" s="1"/>
  <c r="E14" i="86"/>
  <c r="G14" i="86" s="1"/>
  <c r="E13" i="86"/>
  <c r="G13" i="86" s="1"/>
  <c r="E12" i="86"/>
  <c r="G12" i="86" s="1"/>
  <c r="E11" i="86"/>
  <c r="G11" i="86" s="1"/>
  <c r="E10" i="86"/>
  <c r="G10" i="86" s="1"/>
  <c r="E9" i="86"/>
  <c r="G9" i="86" s="1"/>
  <c r="E8" i="86"/>
  <c r="G8" i="86" s="1"/>
  <c r="E17" i="85"/>
  <c r="E16" i="85"/>
  <c r="E15" i="85"/>
  <c r="E14" i="85"/>
  <c r="G14" i="85" s="1"/>
  <c r="E13" i="85"/>
  <c r="G13" i="85" s="1"/>
  <c r="E12" i="85"/>
  <c r="G12" i="85" s="1"/>
  <c r="E11" i="85"/>
  <c r="G11" i="85" s="1"/>
  <c r="E10" i="85"/>
  <c r="G10" i="85" s="1"/>
  <c r="E9" i="85"/>
  <c r="G9" i="85" s="1"/>
  <c r="E8" i="85"/>
  <c r="G8" i="85" s="1"/>
  <c r="E20" i="84"/>
  <c r="G20" i="84" s="1"/>
  <c r="E19" i="84"/>
  <c r="E18" i="84"/>
  <c r="E17" i="84"/>
  <c r="E16" i="84"/>
  <c r="E15" i="84"/>
  <c r="E14" i="84"/>
  <c r="E13" i="84"/>
  <c r="E12" i="84"/>
  <c r="E11" i="84"/>
  <c r="E10" i="84"/>
  <c r="E9" i="84"/>
  <c r="E8" i="84"/>
  <c r="G24" i="88"/>
  <c r="G20" i="88"/>
  <c r="G16" i="87"/>
  <c r="G14" i="87"/>
  <c r="G22" i="86"/>
  <c r="G21" i="86"/>
  <c r="G20" i="86"/>
  <c r="G19" i="86"/>
  <c r="G17" i="85"/>
  <c r="G16" i="85"/>
  <c r="G15" i="85"/>
  <c r="E25" i="83"/>
  <c r="E24" i="83"/>
  <c r="E23" i="83"/>
  <c r="E22" i="83"/>
  <c r="E21" i="83"/>
  <c r="E20" i="83"/>
  <c r="E19" i="83"/>
  <c r="E18" i="83"/>
  <c r="E17" i="83"/>
  <c r="E16" i="83"/>
  <c r="E15" i="83"/>
  <c r="G15" i="83" s="1"/>
  <c r="E14" i="83"/>
  <c r="G14" i="83" s="1"/>
  <c r="E13" i="83"/>
  <c r="G13" i="83" s="1"/>
  <c r="E12" i="83"/>
  <c r="G12" i="83" s="1"/>
  <c r="E11" i="83"/>
  <c r="G11" i="83" s="1"/>
  <c r="E10" i="83"/>
  <c r="G10" i="83" s="1"/>
  <c r="E9" i="83"/>
  <c r="G9" i="83" s="1"/>
  <c r="E8" i="83"/>
  <c r="G8" i="83" s="1"/>
  <c r="E23" i="82"/>
  <c r="E22" i="82"/>
  <c r="E21" i="82"/>
  <c r="E20" i="82"/>
  <c r="E19" i="82"/>
  <c r="E18" i="82"/>
  <c r="E17" i="82"/>
  <c r="E16" i="82"/>
  <c r="E15" i="82"/>
  <c r="G15" i="82" s="1"/>
  <c r="E14" i="82"/>
  <c r="G14" i="82" s="1"/>
  <c r="E13" i="82"/>
  <c r="G13" i="82" s="1"/>
  <c r="E12" i="82"/>
  <c r="G12" i="82" s="1"/>
  <c r="E11" i="82"/>
  <c r="G11" i="82" s="1"/>
  <c r="E10" i="82"/>
  <c r="G10" i="82" s="1"/>
  <c r="E9" i="82"/>
  <c r="G9" i="82" s="1"/>
  <c r="E8" i="82"/>
  <c r="G8" i="82" s="1"/>
  <c r="E26" i="81"/>
  <c r="E25" i="81"/>
  <c r="E24" i="81"/>
  <c r="G24" i="81" s="1"/>
  <c r="E23" i="81"/>
  <c r="G23" i="81" s="1"/>
  <c r="E22" i="81"/>
  <c r="G22" i="81" s="1"/>
  <c r="E21" i="81"/>
  <c r="G21" i="81" s="1"/>
  <c r="E20" i="81"/>
  <c r="G20" i="81" s="1"/>
  <c r="E19" i="81"/>
  <c r="G19" i="81" s="1"/>
  <c r="E18" i="81"/>
  <c r="G18" i="81" s="1"/>
  <c r="E17" i="81"/>
  <c r="G17" i="81" s="1"/>
  <c r="E16" i="81"/>
  <c r="G16" i="81" s="1"/>
  <c r="E15" i="81"/>
  <c r="E14" i="81"/>
  <c r="G14" i="81" s="1"/>
  <c r="E13" i="81"/>
  <c r="G13" i="81" s="1"/>
  <c r="E12" i="81"/>
  <c r="G12" i="81" s="1"/>
  <c r="E11" i="81"/>
  <c r="G11" i="81" s="1"/>
  <c r="E10" i="81"/>
  <c r="G10" i="81" s="1"/>
  <c r="E9" i="81"/>
  <c r="G9" i="81" s="1"/>
  <c r="E8" i="81"/>
  <c r="G8" i="81" s="1"/>
  <c r="E22" i="80"/>
  <c r="G22" i="80" s="1"/>
  <c r="E21" i="80"/>
  <c r="E20" i="80"/>
  <c r="G20" i="80" s="1"/>
  <c r="E19" i="80"/>
  <c r="G19" i="80" s="1"/>
  <c r="E18" i="80"/>
  <c r="G18" i="80" s="1"/>
  <c r="E17" i="80"/>
  <c r="G17" i="80" s="1"/>
  <c r="E16" i="80"/>
  <c r="G16" i="80" s="1"/>
  <c r="E15" i="80"/>
  <c r="G15" i="80" s="1"/>
  <c r="E14" i="80"/>
  <c r="G14" i="80" s="1"/>
  <c r="E13" i="80"/>
  <c r="G13" i="80" s="1"/>
  <c r="E12" i="80"/>
  <c r="G12" i="80" s="1"/>
  <c r="E11" i="80"/>
  <c r="G11" i="80" s="1"/>
  <c r="E10" i="80"/>
  <c r="G10" i="80" s="1"/>
  <c r="E9" i="80"/>
  <c r="G9" i="80" s="1"/>
  <c r="E8" i="80"/>
  <c r="G8" i="80" s="1"/>
  <c r="E23" i="79"/>
  <c r="E22" i="79"/>
  <c r="E21" i="79"/>
  <c r="E20" i="79"/>
  <c r="G20" i="79" s="1"/>
  <c r="E19" i="79"/>
  <c r="G19" i="79" s="1"/>
  <c r="E18" i="79"/>
  <c r="G18" i="79" s="1"/>
  <c r="E17" i="79"/>
  <c r="G17" i="79" s="1"/>
  <c r="E16" i="79"/>
  <c r="G16" i="79" s="1"/>
  <c r="E15" i="79"/>
  <c r="G15" i="79" s="1"/>
  <c r="E14" i="79"/>
  <c r="G14" i="79" s="1"/>
  <c r="E13" i="79"/>
  <c r="E12" i="79"/>
  <c r="E11" i="79"/>
  <c r="E10" i="79"/>
  <c r="E9" i="79"/>
  <c r="E8" i="79"/>
  <c r="G19" i="84"/>
  <c r="G18" i="84"/>
  <c r="G17" i="84"/>
  <c r="G16" i="84"/>
  <c r="G15" i="84"/>
  <c r="G14" i="84"/>
  <c r="G13" i="84"/>
  <c r="G12" i="84"/>
  <c r="G11" i="84"/>
  <c r="G10" i="84"/>
  <c r="G9" i="84"/>
  <c r="G8" i="84"/>
  <c r="G25" i="83"/>
  <c r="G24" i="83"/>
  <c r="G23" i="83"/>
  <c r="G22" i="83"/>
  <c r="G21" i="83"/>
  <c r="G20" i="83"/>
  <c r="G19" i="83"/>
  <c r="G18" i="83"/>
  <c r="G17" i="83"/>
  <c r="G16" i="83"/>
  <c r="G23" i="82"/>
  <c r="G22" i="82"/>
  <c r="G21" i="82"/>
  <c r="G20" i="82"/>
  <c r="G19" i="82"/>
  <c r="G18" i="82"/>
  <c r="G17" i="82"/>
  <c r="G16" i="82"/>
  <c r="G26" i="81"/>
  <c r="G25" i="81"/>
  <c r="G15" i="81"/>
  <c r="G21" i="80"/>
  <c r="E24" i="78"/>
  <c r="E23" i="78"/>
  <c r="G23" i="78" s="1"/>
  <c r="E22" i="78"/>
  <c r="G22" i="78" s="1"/>
  <c r="E21" i="78"/>
  <c r="G21" i="78" s="1"/>
  <c r="E20" i="78"/>
  <c r="G20" i="78" s="1"/>
  <c r="E19" i="78"/>
  <c r="G19" i="78" s="1"/>
  <c r="E18" i="78"/>
  <c r="G18" i="78" s="1"/>
  <c r="E17" i="78"/>
  <c r="G17" i="78" s="1"/>
  <c r="E16" i="78"/>
  <c r="G16" i="78" s="1"/>
  <c r="E15" i="78"/>
  <c r="E14" i="78"/>
  <c r="G14" i="78" s="1"/>
  <c r="E13" i="78"/>
  <c r="G13" i="78" s="1"/>
  <c r="E12" i="78"/>
  <c r="G12" i="78" s="1"/>
  <c r="E11" i="78"/>
  <c r="G11" i="78" s="1"/>
  <c r="E10" i="78"/>
  <c r="G10" i="78" s="1"/>
  <c r="E9" i="78"/>
  <c r="G9" i="78" s="1"/>
  <c r="E8" i="78"/>
  <c r="G8" i="78" s="1"/>
  <c r="E18" i="77"/>
  <c r="G18" i="77" s="1"/>
  <c r="E17" i="77"/>
  <c r="E16" i="77"/>
  <c r="G16" i="77" s="1"/>
  <c r="E15" i="77"/>
  <c r="G15" i="77" s="1"/>
  <c r="E14" i="77"/>
  <c r="G14" i="77" s="1"/>
  <c r="E13" i="77"/>
  <c r="G13" i="77" s="1"/>
  <c r="E12" i="77"/>
  <c r="G12" i="77" s="1"/>
  <c r="E11" i="77"/>
  <c r="G11" i="77" s="1"/>
  <c r="E10" i="77"/>
  <c r="G10" i="77" s="1"/>
  <c r="E9" i="77"/>
  <c r="G9" i="77" s="1"/>
  <c r="E8" i="77"/>
  <c r="G8" i="77" s="1"/>
  <c r="E28" i="76"/>
  <c r="E27" i="76"/>
  <c r="G27" i="76" s="1"/>
  <c r="E26" i="76"/>
  <c r="G26" i="76" s="1"/>
  <c r="E25" i="76"/>
  <c r="G25" i="76" s="1"/>
  <c r="E24" i="76"/>
  <c r="G24" i="76" s="1"/>
  <c r="E23" i="76"/>
  <c r="G23" i="76" s="1"/>
  <c r="E22" i="76"/>
  <c r="G22" i="76" s="1"/>
  <c r="E21" i="76"/>
  <c r="G21" i="76" s="1"/>
  <c r="E20" i="76"/>
  <c r="G20" i="76" s="1"/>
  <c r="E19" i="76"/>
  <c r="G19" i="76" s="1"/>
  <c r="E18" i="76"/>
  <c r="G18" i="76" s="1"/>
  <c r="E17" i="76"/>
  <c r="G17" i="76" s="1"/>
  <c r="E16" i="76"/>
  <c r="G16" i="76" s="1"/>
  <c r="E15" i="76"/>
  <c r="G15" i="76" s="1"/>
  <c r="E14" i="76"/>
  <c r="G14" i="76" s="1"/>
  <c r="E13" i="76"/>
  <c r="G13" i="76" s="1"/>
  <c r="E12" i="76"/>
  <c r="G12" i="76" s="1"/>
  <c r="E11" i="76"/>
  <c r="G11" i="76" s="1"/>
  <c r="E10" i="76"/>
  <c r="G10" i="76" s="1"/>
  <c r="E9" i="76"/>
  <c r="G9" i="76" s="1"/>
  <c r="E8" i="76"/>
  <c r="E21" i="73"/>
  <c r="G21" i="73" s="1"/>
  <c r="E20" i="73"/>
  <c r="E19" i="73"/>
  <c r="E18" i="73"/>
  <c r="E17" i="73"/>
  <c r="G17" i="73" s="1"/>
  <c r="E16" i="73"/>
  <c r="G16" i="73" s="1"/>
  <c r="E15" i="73"/>
  <c r="G15" i="73" s="1"/>
  <c r="E14" i="73"/>
  <c r="G14" i="73" s="1"/>
  <c r="E13" i="73"/>
  <c r="G13" i="73" s="1"/>
  <c r="E12" i="73"/>
  <c r="G12" i="73" s="1"/>
  <c r="E11" i="73"/>
  <c r="G11" i="73" s="1"/>
  <c r="E10" i="73"/>
  <c r="G10" i="73" s="1"/>
  <c r="E9" i="73"/>
  <c r="G9" i="73" s="1"/>
  <c r="E8" i="73"/>
  <c r="G8" i="73" s="1"/>
  <c r="G23" i="79"/>
  <c r="G22" i="79"/>
  <c r="G21" i="79"/>
  <c r="G13" i="79"/>
  <c r="G12" i="79"/>
  <c r="G11" i="79"/>
  <c r="G10" i="79"/>
  <c r="G9" i="79"/>
  <c r="G8" i="79"/>
  <c r="G24" i="78"/>
  <c r="G15" i="78"/>
  <c r="G17" i="77"/>
  <c r="G28" i="76"/>
  <c r="G8" i="76"/>
  <c r="E25" i="74"/>
  <c r="E24" i="74"/>
  <c r="G24" i="74" s="1"/>
  <c r="E23" i="74"/>
  <c r="E22" i="74"/>
  <c r="E21" i="74"/>
  <c r="E20" i="74"/>
  <c r="E19" i="74"/>
  <c r="E18" i="74"/>
  <c r="E17" i="74"/>
  <c r="E16" i="74"/>
  <c r="E15" i="74"/>
  <c r="G15" i="74" s="1"/>
  <c r="E14" i="74"/>
  <c r="G14" i="74" s="1"/>
  <c r="E13" i="74"/>
  <c r="G13" i="74" s="1"/>
  <c r="E12" i="74"/>
  <c r="G12" i="74" s="1"/>
  <c r="E11" i="74"/>
  <c r="G11" i="74" s="1"/>
  <c r="E10" i="74"/>
  <c r="G10" i="74" s="1"/>
  <c r="E9" i="74"/>
  <c r="G9" i="74" s="1"/>
  <c r="E8" i="74"/>
  <c r="G8" i="74" s="1"/>
  <c r="E25" i="75"/>
  <c r="E24" i="75"/>
  <c r="E23" i="75"/>
  <c r="E22" i="75"/>
  <c r="E21" i="75"/>
  <c r="E20" i="75"/>
  <c r="E19" i="75"/>
  <c r="G19" i="75" s="1"/>
  <c r="E18" i="75"/>
  <c r="G18" i="75" s="1"/>
  <c r="E17" i="75"/>
  <c r="G17" i="75" s="1"/>
  <c r="E16" i="75"/>
  <c r="G16" i="75" s="1"/>
  <c r="E15" i="75"/>
  <c r="G15" i="75" s="1"/>
  <c r="E14" i="75"/>
  <c r="E13" i="75"/>
  <c r="E12" i="75"/>
  <c r="E11" i="75"/>
  <c r="G11" i="75" s="1"/>
  <c r="E10" i="75"/>
  <c r="G10" i="75" s="1"/>
  <c r="E9" i="75"/>
  <c r="G9" i="75" s="1"/>
  <c r="E8" i="75"/>
  <c r="G8" i="75" s="1"/>
  <c r="E28" i="72"/>
  <c r="G28" i="72" s="1"/>
  <c r="E27" i="72"/>
  <c r="G27" i="72" s="1"/>
  <c r="E26" i="72"/>
  <c r="G26" i="72" s="1"/>
  <c r="E25" i="72"/>
  <c r="G25" i="72" s="1"/>
  <c r="E24" i="72"/>
  <c r="G24" i="72" s="1"/>
  <c r="E23" i="72"/>
  <c r="G23" i="72" s="1"/>
  <c r="E22" i="72"/>
  <c r="G22" i="72" s="1"/>
  <c r="E21" i="72"/>
  <c r="G21" i="72" s="1"/>
  <c r="E20" i="72"/>
  <c r="G20" i="72" s="1"/>
  <c r="E19" i="72"/>
  <c r="G19" i="72" s="1"/>
  <c r="E18" i="72"/>
  <c r="E17" i="72"/>
  <c r="E16" i="72"/>
  <c r="E15" i="72"/>
  <c r="G15" i="72" s="1"/>
  <c r="E14" i="72"/>
  <c r="G14" i="72" s="1"/>
  <c r="E13" i="72"/>
  <c r="G13" i="72" s="1"/>
  <c r="E12" i="72"/>
  <c r="G12" i="72" s="1"/>
  <c r="E11" i="72"/>
  <c r="G11" i="72" s="1"/>
  <c r="E10" i="72"/>
  <c r="G10" i="72" s="1"/>
  <c r="E9" i="72"/>
  <c r="G9" i="72" s="1"/>
  <c r="E8" i="72"/>
  <c r="G8" i="72" s="1"/>
  <c r="E22" i="71"/>
  <c r="E21" i="71"/>
  <c r="E20" i="71"/>
  <c r="E19" i="71"/>
  <c r="E18" i="71"/>
  <c r="E17" i="71"/>
  <c r="E16" i="71"/>
  <c r="E15" i="71"/>
  <c r="G15" i="71" s="1"/>
  <c r="E14" i="71"/>
  <c r="G14" i="71" s="1"/>
  <c r="E13" i="71"/>
  <c r="G13" i="71" s="1"/>
  <c r="E12" i="71"/>
  <c r="G12" i="71" s="1"/>
  <c r="E11" i="71"/>
  <c r="G11" i="71" s="1"/>
  <c r="E10" i="71"/>
  <c r="G10" i="71" s="1"/>
  <c r="E9" i="71"/>
  <c r="G9" i="71" s="1"/>
  <c r="E8" i="71"/>
  <c r="G8" i="71" s="1"/>
  <c r="E27" i="69"/>
  <c r="G27" i="69" s="1"/>
  <c r="E26" i="69"/>
  <c r="E25" i="69"/>
  <c r="E24" i="69"/>
  <c r="E23" i="69"/>
  <c r="E22" i="69"/>
  <c r="E21" i="69"/>
  <c r="E20" i="69"/>
  <c r="G20" i="69" s="1"/>
  <c r="E19" i="69"/>
  <c r="G19" i="69" s="1"/>
  <c r="E18" i="69"/>
  <c r="E17" i="69"/>
  <c r="E16" i="69"/>
  <c r="E15" i="69"/>
  <c r="G15" i="69" s="1"/>
  <c r="E14" i="69"/>
  <c r="G14" i="69" s="1"/>
  <c r="E13" i="69"/>
  <c r="G13" i="69" s="1"/>
  <c r="E12" i="69"/>
  <c r="G12" i="69" s="1"/>
  <c r="E11" i="69"/>
  <c r="G11" i="69" s="1"/>
  <c r="E10" i="69"/>
  <c r="G10" i="69" s="1"/>
  <c r="E9" i="69"/>
  <c r="G9" i="69" s="1"/>
  <c r="E8" i="69"/>
  <c r="G8" i="69" s="1"/>
  <c r="G25" i="75"/>
  <c r="G24" i="75"/>
  <c r="G23" i="75"/>
  <c r="G22" i="75"/>
  <c r="G21" i="75"/>
  <c r="G20" i="75"/>
  <c r="G14" i="75"/>
  <c r="G13" i="75"/>
  <c r="G12" i="75"/>
  <c r="G25" i="74"/>
  <c r="G23" i="74"/>
  <c r="G22" i="74"/>
  <c r="G21" i="74"/>
  <c r="G20" i="74"/>
  <c r="G19" i="74"/>
  <c r="G18" i="74"/>
  <c r="G17" i="74"/>
  <c r="G16" i="74"/>
  <c r="G20" i="73"/>
  <c r="G19" i="73"/>
  <c r="G18" i="73"/>
  <c r="G18" i="72"/>
  <c r="G17" i="72"/>
  <c r="G16" i="72"/>
  <c r="G22" i="71"/>
  <c r="G21" i="71"/>
  <c r="G20" i="71"/>
  <c r="G19" i="71"/>
  <c r="G18" i="71"/>
  <c r="G17" i="71"/>
  <c r="G16" i="71"/>
  <c r="E26" i="68"/>
  <c r="E25" i="68"/>
  <c r="E24" i="68"/>
  <c r="E23" i="68"/>
  <c r="E22" i="68"/>
  <c r="E21" i="68"/>
  <c r="E20" i="68"/>
  <c r="E19" i="68"/>
  <c r="G19" i="68" s="1"/>
  <c r="E18" i="68"/>
  <c r="G18" i="68" s="1"/>
  <c r="E17" i="68"/>
  <c r="E16" i="68"/>
  <c r="E15" i="68"/>
  <c r="G15" i="68" s="1"/>
  <c r="E14" i="68"/>
  <c r="G14" i="68" s="1"/>
  <c r="E13" i="68"/>
  <c r="G13" i="68" s="1"/>
  <c r="E12" i="68"/>
  <c r="G12" i="68" s="1"/>
  <c r="E11" i="68"/>
  <c r="G11" i="68" s="1"/>
  <c r="E10" i="68"/>
  <c r="G10" i="68" s="1"/>
  <c r="E9" i="68"/>
  <c r="G9" i="68" s="1"/>
  <c r="E8" i="68"/>
  <c r="G8" i="68" s="1"/>
  <c r="E20" i="67"/>
  <c r="E19" i="67"/>
  <c r="E18" i="67"/>
  <c r="E17" i="67"/>
  <c r="E16" i="67"/>
  <c r="E15" i="67"/>
  <c r="G15" i="67" s="1"/>
  <c r="E14" i="67"/>
  <c r="G14" i="67" s="1"/>
  <c r="E13" i="67"/>
  <c r="G13" i="67" s="1"/>
  <c r="E12" i="67"/>
  <c r="G12" i="67" s="1"/>
  <c r="E11" i="67"/>
  <c r="G11" i="67" s="1"/>
  <c r="E10" i="67"/>
  <c r="G10" i="67" s="1"/>
  <c r="E9" i="67"/>
  <c r="G9" i="67" s="1"/>
  <c r="E8" i="67"/>
  <c r="G8" i="67" s="1"/>
  <c r="E24" i="65"/>
  <c r="E23" i="65"/>
  <c r="E22" i="65"/>
  <c r="E21" i="65"/>
  <c r="E20" i="65"/>
  <c r="E19" i="65"/>
  <c r="E18" i="65"/>
  <c r="E17" i="65"/>
  <c r="E16" i="65"/>
  <c r="E15" i="65"/>
  <c r="E14" i="65"/>
  <c r="E13" i="65"/>
  <c r="E12" i="65"/>
  <c r="E11" i="65"/>
  <c r="E10" i="65"/>
  <c r="E9" i="65"/>
  <c r="E8" i="65"/>
  <c r="G26" i="69"/>
  <c r="G25" i="69"/>
  <c r="G24" i="69"/>
  <c r="G23" i="69"/>
  <c r="G22" i="69"/>
  <c r="G21" i="69"/>
  <c r="G18" i="69"/>
  <c r="G17" i="69"/>
  <c r="G16" i="69"/>
  <c r="G26" i="68"/>
  <c r="G25" i="68"/>
  <c r="G24" i="68"/>
  <c r="G23" i="68"/>
  <c r="G22" i="68"/>
  <c r="G21" i="68"/>
  <c r="G20" i="68"/>
  <c r="G17" i="68"/>
  <c r="G16" i="68"/>
  <c r="G20" i="67"/>
  <c r="G19" i="67"/>
  <c r="G18" i="67"/>
  <c r="G17" i="67"/>
  <c r="G16" i="67"/>
  <c r="G24" i="65" l="1"/>
  <c r="G23" i="65"/>
  <c r="G22" i="65"/>
  <c r="G21" i="65"/>
  <c r="G20" i="65"/>
  <c r="G19" i="65"/>
  <c r="G18" i="65"/>
  <c r="G17" i="65"/>
  <c r="G16" i="65"/>
  <c r="G15" i="65"/>
  <c r="G14" i="65"/>
  <c r="G13" i="65"/>
  <c r="G12" i="65"/>
  <c r="G11" i="65"/>
  <c r="G10" i="65"/>
  <c r="G9" i="65"/>
  <c r="G8" i="65"/>
</calcChain>
</file>

<file path=xl/sharedStrings.xml><?xml version="1.0" encoding="utf-8"?>
<sst xmlns="http://schemas.openxmlformats.org/spreadsheetml/2006/main" count="2460" uniqueCount="275">
  <si>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</si>
  <si>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</si>
  <si>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</si>
  <si>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</si>
  <si>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</si>
  <si>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</si>
  <si>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</si>
  <si>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</si>
  <si>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</si>
  <si>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</si>
  <si>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</si>
  <si>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</si>
  <si>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</si>
  <si>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7월 연장식형 표준레시피]</t>
    <phoneticPr fontId="1" type="noConversion"/>
  </si>
  <si>
    <t>01[수]</t>
  </si>
  <si>
    <t>저녁</t>
  </si>
  <si>
    <t>돈육채소주먹밥 ⑤⑥⑩</t>
  </si>
  <si>
    <t>멥쌀_백미_생것</t>
  </si>
  <si>
    <t>돼지고기_등심_생것</t>
  </si>
  <si>
    <t>당근_뿌리_생것</t>
  </si>
  <si>
    <t>양파_생것</t>
  </si>
  <si>
    <t>파_대파_생것</t>
  </si>
  <si>
    <t>간장_재래</t>
  </si>
  <si>
    <t>식용유</t>
  </si>
  <si>
    <t>마늘, 깐마늘, 생것</t>
  </si>
  <si>
    <t>참기름</t>
  </si>
  <si>
    <t>후추, 검은후추, 가루</t>
  </si>
  <si>
    <t>감잣국 ⑤⑥</t>
  </si>
  <si>
    <t>감자, 대지, 생것</t>
  </si>
  <si>
    <t>파, 생것</t>
  </si>
  <si>
    <t>멸치, 대멸치, 삶아서 말린것</t>
  </si>
  <si>
    <t>소금</t>
  </si>
  <si>
    <t>배추김치 ⑨</t>
  </si>
  <si>
    <t>김치, 배추 김치</t>
  </si>
  <si>
    <t>1. 쌀은 불린 후 적당량의 물을 부어 밥을 짓는다.
2. 돼지고기와 양파, 당근, 파는 적당한 크기로 썰고 마늘은 다진다.
3. 그릇에 간장과 참기름, 후춧가루를 넣고 섞어 양념을 만든다.
4. 팬에 식용유를 두르고 다진 마늘을 볶다가 양파와 당근, 파를 넣어 함께 볶는다.
5. 4에 돼지고기를 넣어 함께 볶는다.
6. 지은 밥에 5와 양념을 넣어 골고루 섞은 후 주먹밥을 만든다.</t>
  </si>
  <si>
    <t>1. 냄비에 물을 붓고 멸치로 육수를 우려낸다.
2. 감자는 적당한 크기로 썬다.
3. 파는 적당한 크기로 썰고 마늘은 다진다.
4. 1에 감자와 3을 넣고 끓인 후 소금과 간장으로 간을 한다.</t>
  </si>
  <si>
    <t>-</t>
  </si>
  <si>
    <t>02[목]</t>
  </si>
  <si>
    <t>참치볶음밥 ⑤</t>
    <phoneticPr fontId="1" type="noConversion"/>
  </si>
  <si>
    <t>가다랑어, 유지통조림</t>
  </si>
  <si>
    <t>참깨_흰깨_볶은것</t>
  </si>
  <si>
    <t>달걀국 ①</t>
  </si>
  <si>
    <t>달걀, 생것</t>
  </si>
  <si>
    <t>1. 밥을 고슬하게 짓는다.
2. 당근은 잘게 다지고 참치는 체에 받쳐 기름을 뺀다.
3. 식용유를 두른 팬에 당근과 참치, 밥을 넣고 볶는다..
4. 참기름과 참깨, 소금을 넣고 고루 섞는다.</t>
  </si>
  <si>
    <t>1. 냄비에 물을 붓고 멸치로 육수를 우려낸다.
2. 달걀은 그릇에 푼다.
3. 파는 적당한 크기로 썰고 마늘은 다진다. 
4. 냄비에 물을 붓고 끓이다가 2와 3을 넣어 한소끔 끓이고 소금으로 간을 한다.</t>
  </si>
  <si>
    <t>보존식
보관기간</t>
    <phoneticPr fontId="28" type="noConversion"/>
  </si>
  <si>
    <t>일</t>
    <phoneticPr fontId="28" type="noConversion"/>
  </si>
  <si>
    <t>시간이상</t>
    <phoneticPr fontId="28"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</si>
  <si>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8" type="noConversion"/>
  </si>
  <si>
    <t>보존식기록표</t>
  </si>
  <si>
    <t>담당자</t>
    <phoneticPr fontId="1" type="noConversion"/>
  </si>
  <si>
    <t>날      짜</t>
  </si>
  <si>
    <t>보존일</t>
  </si>
  <si>
    <t>폐기일</t>
  </si>
  <si>
    <t>시     분</t>
  </si>
  <si>
    <t>돈육채소주먹밥</t>
  </si>
  <si>
    <t>감잣국</t>
  </si>
  <si>
    <t>참치볶음밥</t>
  </si>
  <si>
    <t>달걀국</t>
  </si>
  <si>
    <t>쇠고기무밥/양념장</t>
  </si>
  <si>
    <t>두부버섯국</t>
  </si>
  <si>
    <t>배추김치</t>
  </si>
  <si>
    <t>간장닭갈비덮밥</t>
  </si>
  <si>
    <t>우동국물</t>
  </si>
  <si>
    <t>쇠고기주먹밥</t>
  </si>
  <si>
    <t>애호박맑은국</t>
  </si>
  <si>
    <t>돼지고기데리야끼덮밥</t>
  </si>
  <si>
    <t>가지양팟국</t>
  </si>
  <si>
    <t>유부초밥</t>
  </si>
  <si>
    <t>맑은육개장</t>
  </si>
  <si>
    <t>멸치볶음밥</t>
  </si>
  <si>
    <t>들깨뭇국</t>
  </si>
  <si>
    <t>들기름국수</t>
  </si>
  <si>
    <t>두부맑은국</t>
  </si>
  <si>
    <t>돼지고기감자덮밥</t>
  </si>
  <si>
    <t>피망오이냉국</t>
  </si>
  <si>
    <t>채소카레라이스</t>
  </si>
  <si>
    <t>미역국</t>
  </si>
  <si>
    <t>닭가슴살볶음밥</t>
  </si>
  <si>
    <t>어묵국</t>
  </si>
  <si>
    <t>참치마요주먹밥</t>
  </si>
  <si>
    <t>미소국</t>
  </si>
  <si>
    <t>오징어간장덮밥</t>
  </si>
  <si>
    <t>청경채맑은국</t>
  </si>
  <si>
    <t>삼색나물비빔밥</t>
  </si>
  <si>
    <t>닭살채소국</t>
    <phoneticPr fontId="1" type="noConversion"/>
  </si>
  <si>
    <t>달걀양파덮밥</t>
  </si>
  <si>
    <t>북엇국</t>
  </si>
  <si>
    <t>돼지고기굴소스볶음밥</t>
  </si>
  <si>
    <t>채소당면국</t>
  </si>
  <si>
    <t>게살주먹밥</t>
  </si>
  <si>
    <t>단호박된장국</t>
  </si>
  <si>
    <t>만둣국</t>
  </si>
  <si>
    <t>백미밥1/2</t>
  </si>
  <si>
    <t>훈제오리부추볶음밥</t>
  </si>
  <si>
    <t>양배추맑은국</t>
  </si>
  <si>
    <t>쇠고기쌀국수</t>
  </si>
  <si>
    <t>크림리조또</t>
  </si>
  <si>
    <t>새우맑은국</t>
  </si>
  <si>
    <t>깍두기</t>
  </si>
  <si>
    <t>03[금]</t>
  </si>
  <si>
    <t>쇠고기무밥/양념장 ⑤⑥⑯</t>
    <phoneticPr fontId="1" type="noConversion"/>
  </si>
  <si>
    <t>소고기_한우_양지_생것</t>
  </si>
  <si>
    <t>무, 조선무, 생것</t>
  </si>
  <si>
    <t>고춧가루, 가루</t>
  </si>
  <si>
    <t>두부버섯국 ⑤⑥</t>
  </si>
  <si>
    <t>두부</t>
  </si>
  <si>
    <t>느타리버섯_생것</t>
  </si>
  <si>
    <t>표고버섯, 배지재배, 갓, 생것</t>
  </si>
  <si>
    <t>다시마, 말린것</t>
  </si>
  <si>
    <t>1. 쌀은 불리고 무는 채 썬다.
2. 쇠고기는 얇게 채 썰고 파와 마늘은 다진다.
3. 쇠고기는 파와 마늘, 간장, 참기름, 후춧가루로 버무려 밑간한다.
4. 냄비에 불린 쌀을 넣고 그 위에 무와 쇠고기를 얹는다. 
5. 4에 물을 부어 센 불로 익히다가 끓어 오르면 중불로 하고 쌀알이 퍼지면 불을 약하게 하여 충분히 뜸을 들인다.
6. 그릇에 간장과 고춧가루, 참기름을 넣어 양념을 만들고 쇠고기무밥과 함께 곁들인다.</t>
  </si>
  <si>
    <t>1. 적당량의 물에 건다시마와 멸치를 넣어 국물을 낸다.
2. 두부와 버섯, 양파, 대파는 적당한 크기로 썬다. 
3. 육수에 버섯과 양파, 다진 마늘을 넣고 끓이다가 두부와 대파를 넣는다.
4. 간장으로 간을 맞춘다.</t>
  </si>
  <si>
    <t>06[월]</t>
  </si>
  <si>
    <t>간장닭갈비덮밥 ⑤⑥⑮</t>
  </si>
  <si>
    <t>닭고기_가슴(껍질 제거)_생것</t>
  </si>
  <si>
    <t>양배추_생것</t>
  </si>
  <si>
    <t>간장, 개량, 양조</t>
  </si>
  <si>
    <t>들깻잎, 생것</t>
  </si>
  <si>
    <t>청주, 알코올 16%</t>
  </si>
  <si>
    <t>우동국물 ⑤⑥</t>
  </si>
  <si>
    <t>가다랑어 육수</t>
  </si>
  <si>
    <t>간장, 개량, 산분해</t>
  </si>
  <si>
    <t>김, 참김, 구운것</t>
  </si>
  <si>
    <t>1. 쌀은 불린 후 적당량의 물을 부어 밥을 짓는다.
2. 닭가슴살과 감자, 양배추, 양파, 깻잎, 파는 적당한 크기로 썰고 마늘은 다진다.
3. 그릇에 2를 넣고 다진 마늘, 간장, 청주, 후춧가루로 버무린다.
4. 팬에 식용유를 두르고 3을 넣어 충분히 익혀준다.
5. 그릇에 밥을 담고 4를 올려 낸다.</t>
    <phoneticPr fontId="1" type="noConversion"/>
  </si>
  <si>
    <t>1. 냄비에 물과 멸치, 건다시마, 무를 넣고 육수를 끓인다
2. 육수가 완성되면 간장과 다진 마늘, 가다랑어 육수를 넣어 간을 한다.
3. 마지막으로 김가루를 얹어 마무리한다.</t>
  </si>
  <si>
    <t>07[화]</t>
  </si>
  <si>
    <t>쇠고기주먹밥 ⑤⑯</t>
  </si>
  <si>
    <t>소고기_한우(1등급)_안심(안심살)_생것</t>
  </si>
  <si>
    <t>애호박맑은국 ⑤⑥</t>
  </si>
  <si>
    <t>호박_애호박_생것</t>
  </si>
  <si>
    <t>1. 쌀을 불린 후 적당량의 물을 부어 밥을 짓는다.
2. 쇠고기와 당근은 다진다. 
3. 팬에 식용유를 두르고 쇠고기와 당근을 볶는다.
4. 그릇에 지은 밥과 쇠고기, 당근을 넣은 후 소금과 후춧가루, 참기름을 넣고 골고루 섞어 먹기 좋은 크기로 뭉친다.</t>
  </si>
  <si>
    <t>1. 적당량의 물에 건다시마와 멸치를 넣어 국물을 낸다.
2. 애호박과 양파, 대파는 적당한 크기로 썬다.
3. 육수에 애호박과 양파, 다진 마늘을 넣고 끓인다.
4. 익으면 대파를 넣고 간장으로 간을 맞춘다.</t>
  </si>
  <si>
    <t>08[수]</t>
  </si>
  <si>
    <t>돼지고기데리야끼덮밥 ⑤⑥⑩⑮⑱</t>
  </si>
  <si>
    <t>돼지고기_뒷다리_생것</t>
  </si>
  <si>
    <t>숙주나물_생것</t>
  </si>
  <si>
    <t>데리야끼 소스</t>
  </si>
  <si>
    <t>설탕_백설탕</t>
  </si>
  <si>
    <t>가지양팟국 ⑤⑥</t>
  </si>
  <si>
    <t>가지_생것</t>
  </si>
  <si>
    <t>1. 쌀은 불린 후 적당량의 물을 부어 밥을 짓는다.
2. 돼지고기와 양파, 당근, 파는 적당한 크기로 썬다.
3. 마늘은 다지고 숙주도 짧게 다듬어 둔다. 
4. 그릇에 돼지고기를 담고 다진 마늘과 데리야끼소스, 간장, 설탕, 참기름, 후춧가루를 넣어 골고루 버무린다. 
5. 팬에 식용유를 두르고 4를 넣어 볶다가 양파와 당근, 파를 넣고 볶다가 숙주를 넣어 센 불에 한번 볶아 완성한다.
6. 그릇에 지은 밥을 담고 5를 올린다.</t>
    <phoneticPr fontId="1" type="noConversion"/>
  </si>
  <si>
    <t>1. 다시멸치와 건다시마를 넣고 육수를 낸다.
2. 가지와 양파는 적당한 크기로 썬다.
3. 육수에 다진 마늘을 넣어 끓이다 가지와 양파를 넣어 끓여낸 후 소금과 간장으로 간을 한다.</t>
  </si>
  <si>
    <t>09[목]</t>
  </si>
  <si>
    <t>유부초밥 ⑤⑥</t>
    <phoneticPr fontId="1" type="noConversion"/>
  </si>
  <si>
    <t>두부, 유부</t>
  </si>
  <si>
    <t>우엉_생것</t>
  </si>
  <si>
    <t>피망, 초록색, 생것</t>
  </si>
  <si>
    <t>설탕, 가루</t>
  </si>
  <si>
    <t>식초, 양조</t>
  </si>
  <si>
    <t>맑은육개장 ⑤⑥⑯</t>
  </si>
  <si>
    <t>소고기, 한우(1등급), 양지(양지머리), 생것</t>
  </si>
  <si>
    <t>토란대_줄기_생것</t>
  </si>
  <si>
    <t>고사리, 데친것</t>
  </si>
  <si>
    <t>1. 밥을 고슬하게 짓는다.
2. 유부는 끓는 물에 데친 후 찬물에 헹궈 둔다.
3. 우엉과 당근, 피망을 잘게 다진다.
4. 식초와 설탕, 간장, 참깨를 넣어 조림장을 끓이다가 3을 넣고 국물이 없어질 때까지 은근하게 조린다.
5. 채소가 어느 정도 조려지면 마지막에 유부를 뒤집어 넣고 뒤적여 맛을 들인다.
6. 밥에 조린 우엉과 당근, 피망을 넣어 골고루 잘 섞어준다.
7. 간이 밴 유부에 준비된 밥을 넣는다.</t>
  </si>
  <si>
    <t>1. 적당량의 물에 핏물을 뺀 쇠고기와 다진 마늘을 넣고 국물을 낸다.
2. 숙주와 토란대, 불린 고사리는 데쳐낸다.
3. 대파는 적당한 크기로 썬다.
4. 쇠고기는 익으면 건져서 적당한 크기로 찢는다.
5. 참기름을 두른 냄비에 쇠고기와 숙주, 토란대, 고사리와 대파를 넣고 볶는다.
6. 5의 냄비에 육수를 넣고 간장으로 간을 맞춘다.</t>
  </si>
  <si>
    <t>10[금]</t>
  </si>
  <si>
    <t>멸치볶음밥 ⑤⑥</t>
  </si>
  <si>
    <t>멸치, 잔멸치, 삶아서 말린것</t>
  </si>
  <si>
    <t>들깨뭇국 ⑤⑥</t>
  </si>
  <si>
    <t>들깨_말린것</t>
  </si>
  <si>
    <t>1. 쌀은 불린 후 적당량의 물을 부어 밥을 짓는다.
2. 양파와 당근, 파는 적당한 크기로 썰고 마늘은 다진다.
3. 그릇에 간장과 참기름, 후춧가루를 넣고 섞어 양념을 만든다.
4. 팬에 식용유를 두르고 다진 마늘을 볶다가 양파와 당근, 파를 넣어 함께 볶는다.
5. 4에 멸치를 넣어 함께 볶다가 지은 밥을 넣고 섞은 후 양념을 넣어 골고루 버무리며 볶는다.</t>
  </si>
  <si>
    <t>1. 적당량의 물에 건다시마와 멸치를 넣어 국물을 낸다.
2. 무는 적당한 크기로 썬다.
3. 참기름 두른 냄비에 무를 넣고 볶는다.
4. 3의 냄비에 육수를 부어 끓이다가 들깨가루와 다진 마늘을 넣고 간장으로 간을 맞춘다.</t>
  </si>
  <si>
    <t>13[월]</t>
  </si>
  <si>
    <t>들기름국수 ⑤⑥</t>
  </si>
  <si>
    <t>국수_소면_말린것</t>
  </si>
  <si>
    <t>들기름</t>
  </si>
  <si>
    <t>김, 맛김, 조미, 구운것</t>
  </si>
  <si>
    <t>두부맑은국 ⑤</t>
  </si>
  <si>
    <t>1. 소면을 삶는다.
2. 당근과 호박은 적당한 크기로 썬다.
3. 면에 2와 간장과 들기름을 넣고 섞는다.
4. 참깨와 김가루를 뿌린다.</t>
  </si>
  <si>
    <t>1. 냄비에 적당량의 물을 붓고 멸치로 육수를 우려낸다. 
2. 무와 두부는 적당한 크기로 썬다.
3. 파는 적당한 크기로 썰고 마늘은 다진다.
4. 1에 2와 3을 넣고 끓이다가 소금으로 간을 한다.</t>
  </si>
  <si>
    <t>14[화]</t>
  </si>
  <si>
    <t>돼지고기감자덮밥 ⑤⑥⑩</t>
  </si>
  <si>
    <t>돼지고기_안심(안심살)_생것</t>
  </si>
  <si>
    <t>된장_재래</t>
  </si>
  <si>
    <t>전분, 감자, 가루</t>
  </si>
  <si>
    <t>피망오이냉국 ⑤⑥</t>
  </si>
  <si>
    <t>오이, 다다기, 생것</t>
  </si>
  <si>
    <t>식초, 현미식초</t>
  </si>
  <si>
    <t>1. 쌀은 불린 후 적당량의 물을 부어 밥을 짓는다.
2. 돼지고기와 마늘은 다지고 감자와 당근, 양파, 대파는 적당한 크기로 썬다.
3. 감자는 물에 담가 두었다가 건져 물기를 제거한다.
4. 팬에 식용유를 두르고 다진 마늘과 돼지고기, 감자, 당근, 양파, 대파를 순서대로 볶은 후 물과 간장, 된장, 설탕, 참기름을 넣고 끓인다.
5. 4에 물에 푼 전분가루를 넣어 농도를 맞춘다.
6. 그릇에 밥을 넣고 5를 올린다.</t>
  </si>
  <si>
    <t>1. 피망과 오이는 적당한 크기로 썬다.
2. 적당량의 물에 설탕과 식초, 간장, 소금으로 간을 맞춘다.
3. 냉국에 피망과 오이를 넣고 깨를 뿌려낸다.</t>
  </si>
  <si>
    <t>15[수]</t>
  </si>
  <si>
    <t>채소카레라이스 ⑤⑥</t>
    <phoneticPr fontId="1" type="noConversion"/>
  </si>
  <si>
    <t>브로콜리_생것</t>
  </si>
  <si>
    <t>카레, 가루</t>
  </si>
  <si>
    <t>미역국 ⑤⑥</t>
  </si>
  <si>
    <t>미역, 말린것</t>
  </si>
  <si>
    <t>1. 밥은 고슬고슬하게 짓는다.
2. 브로콜리와 감자, 당근, 양파는 적당한 크기로 썬다.
3. 식용유를 두른 팬에 2를 볶는다. 
4. 3에 물과 카레가루를 넣어 재료가 익을 때까지 끓인다.
5. 밥에 얹어낸다.</t>
  </si>
  <si>
    <t>1. 건미역은 충분히 불려 적당한 크기로 썬다.
2. 참기름 두른 냄비에 미역을 넣고 볶다가 적당량의 물을 넣어 끓인다.
3. 미역이 충분히 익었을 때 간장으로 간을 맞춘다.</t>
  </si>
  <si>
    <t>16[목]</t>
  </si>
  <si>
    <t>닭고기채소볶음밥 ⑤⑥⑮</t>
    <phoneticPr fontId="1" type="noConversion"/>
  </si>
  <si>
    <t>닭고기, 다리, 생것</t>
  </si>
  <si>
    <t>어묵국 ⑤⑥</t>
  </si>
  <si>
    <t>어묵, 튀긴것</t>
  </si>
  <si>
    <t>1. 쌀은 불린 후 적당량의 물을 부어 밥을 짓는다.
2. 닭고기는 적당한 크기로 썰고 양파와 당근은 다진다.
3. 팬에 식용유를 두르고 닭고기를 익히다가 채소를 넣고 볶는다.
4. 3에 지은 밥을 넣고 함께 볶다가 소금과 간장으로 간을 하고 참기름과 후춧가루로 마무리한다.</t>
  </si>
  <si>
    <t>1. 적당량의 물에 멸치와 건다시마를 넣고 국물을 낸다.
2. 어묵과 무, 대파는 적당한 크기로 썬다.
3. 육수에 어묵, 무, 다진 마늘을 넣고 끓인다.
4. 간장으로 간하고 대파를 넣는다.</t>
  </si>
  <si>
    <t>20[월]</t>
  </si>
  <si>
    <t>참치마요주먹밥 ①⑤</t>
    <phoneticPr fontId="1" type="noConversion"/>
  </si>
  <si>
    <t>마요네즈, 난황</t>
  </si>
  <si>
    <t>참깨_검정깨_볶은것</t>
  </si>
  <si>
    <t>미소국 ⑤⑥</t>
  </si>
  <si>
    <t>팽이버섯_생것</t>
  </si>
  <si>
    <t>된장, 일식(미소)</t>
  </si>
  <si>
    <t>1. 쌀은 불린 후 적당량의 물을 부어 밥을 짓는다.
2. 당근은 잘게 다지고 통조림참치는 체에 받쳐 기름기를 뺀다.
3. 팬에 식용유를 두르고 당근을 살짝 볶는다.
4. 그릇에 지은 밥을 담고 당근과 참치, 소금, 후춧가루, 참기름, 마요네즈, 참깨를 넣고 골고루 섞은 후 먹기 좋은 크기로 뭉친다.</t>
  </si>
  <si>
    <t>1. 적당량의 물에 건다시마와 멸치를 넣어 국물을 낸다.
2. 팽이버섯과 무, 대파는 적당한 크기로 썬다.
3. 육수에 미소를 풀고 팽이버섯과 무, 대파, 다진 마늘을 넣어 끓인다.</t>
  </si>
  <si>
    <t>21[화]</t>
  </si>
  <si>
    <t>오징어간장덮밥 ⑤⑥⑰</t>
  </si>
  <si>
    <t>오징어, 생것</t>
  </si>
  <si>
    <t>물엿</t>
  </si>
  <si>
    <t>청경채_생것</t>
  </si>
  <si>
    <t>1. 쌀은 불린 후 적당량의 물을 부어 밥을 짓는다.
2. 오징어는 손질하여 적당한 크기로 썰고 양파는 적당한 크기로 채 썬다. 
3. 파는 적당한 크기로 썰고 마늘은 다진다.
4. 그릇에 다진 마늘과 간장, 물엿을 넣고 섞어 양념을 만든다.
5. 팬에 식용유를 두르고 오징어와 양념을 넣어 볶다가 양파와 파를 넣고 조금 더 볶은 뒤 참기름으로 마무리한다.
6. 그릇에 지은 밥을 담고 5를 올린다.</t>
    <phoneticPr fontId="1" type="noConversion"/>
  </si>
  <si>
    <t>1. 냄비에 물을 붓고 멸치로 육수를 우려낸다.
2. 청경채와 파는 적당한 크기로 썬다.  
3. 마늘은 다진다.
4. 1에 2와 3을 넣고 끓이다가 소금으로 간을 한다.</t>
  </si>
  <si>
    <t>22[수]</t>
  </si>
  <si>
    <t>삼색나물비빔밥 ⑤⑥⑯</t>
    <phoneticPr fontId="1" type="noConversion"/>
  </si>
  <si>
    <t>소고기, 한우(1등급), 안심, 생것</t>
  </si>
  <si>
    <t>고사리, 말린것</t>
  </si>
  <si>
    <t>시금치_생것</t>
  </si>
  <si>
    <t>콩나물_생것</t>
  </si>
  <si>
    <t>닭살채소국 ⑤⑥⑮</t>
    <phoneticPr fontId="1" type="noConversion"/>
  </si>
  <si>
    <t>닭고기_살코기_생것</t>
  </si>
  <si>
    <t>마늘_구근_생것</t>
  </si>
  <si>
    <t>1. 쌀은 불린 후 적당량의 물을 부어 밥을 짓는다.
2. 시금치와 콩나물은 데쳐 찬물에 헹군 후 물기를 빼고 소금과 참기름으로 버무린다.
3. 고사리는 끓는 물에 삶은 후 물기를 빼고 적당한 크기로 썰어 식용유를 두른 팬에 살짝 볶아 소금과 참기름으로 버무린다.
4. 쇠고기는 다진 후 식용유를 두른 팬에 볶는다.
5. 그릇에 지은 밥과 시금치, 콩나물, 고사리, 쇠고기를 담고 간장으로 비빈 후 참기름으로 마무리한다.</t>
  </si>
  <si>
    <t>1. 냄비에 닭고기와 다시마, 멸치, 물을 넣어 육수를 만든다.
2. 양파와 당근, 대파는 적당한 크기로 썰고 마늘은 다진다.
3. 육수가 끓으면 다시마와 멸치는 건져내고 익은 닭고기도 건져 결대로 잘게 찢는다.
4. 육수에 찢어둔 닭고기와 양파, 당근을 넣고 끓으면 대파와 다진 마늘을 넣는다.
5. 간장과 소금으로 간을 하여 마무리 한다.</t>
  </si>
  <si>
    <t>23[목]</t>
  </si>
  <si>
    <t>달걀양파덮밥 ①⑤⑥</t>
    <phoneticPr fontId="1" type="noConversion"/>
  </si>
  <si>
    <t>북엇국 ⑤⑥</t>
  </si>
  <si>
    <t>명태, 북어, 말린것</t>
  </si>
  <si>
    <t>1. 밥은 고슬고슬하게 짓는다.
2. 양파와 당근은 채 썬다.
3. 그릇에 달걀을 풀고 식용유를 두른 팬에 스크램블하여 익힌다.
4. 다시 식용유를 두르고 양파와 당근을 볶다가 간장과 설탕, 참기름을 넣고 조금 더 볶는다.
5. 밥 위에 볶은 채소, 스크램블 순으로 올려낸다.</t>
  </si>
  <si>
    <t>1. 북어채와 양파, 대파, 무는 적당한 크기로 썬다.
2. 참기름을 두른 냄비에 북어채를 넣고 볶는다.
3. 적당량의 물과 양파, 무, 다진 마늘을 넣고 끓인다.
4. 익으면 대파를 넣고 간장으로 간을 맞춘다.</t>
  </si>
  <si>
    <t>24[금]</t>
  </si>
  <si>
    <t>돼지고기굴소스볶음밥 ⑤⑥⑩⑱</t>
  </si>
  <si>
    <t>파_생것</t>
  </si>
  <si>
    <t>굴 소스</t>
  </si>
  <si>
    <t>당면_고구마+감자_말린것</t>
  </si>
  <si>
    <t>소금, 정제염</t>
  </si>
  <si>
    <t>1. 쌀은 불린 후 적당량의 물을 부어 밥을 짓는다.
2. 돼지고기와 양파, 당근, 파는 적당한 크기로 썰고 마늘은 다진다.
3. 그릇에 굴소스와 참기름, 후춧가루를 넣고 섞어 소스를 만든다.
4. 팬에 식용유를 두르고 다진 마늘을 볶다가 양파와 당근, 파를 넣어 함께 볶는다.
5. 4에 돼지고기를 넣어 함께 볶다가 지은 밥을 넣고 섞은 후 소스를 넣어 골고루 버무리며 볶는다.</t>
  </si>
  <si>
    <t xml:space="preserve">1. 적당량의 물에 건다시마와 멸치를 넣어 육수를 내고 당면은 불린 뒤 적당한 크기로 썬다.
2. 애호박과 당근은 적당한 크기로 썰고 마늘을 다진다.
3. 육수에 애호박과 당근, 다진 마늘을 넣고 끓인다.
4. 당면을 넣고 소금으로 간한다.
</t>
  </si>
  <si>
    <t>27[월]</t>
  </si>
  <si>
    <t>게살주먹밥 ①⑤⑥⑧</t>
  </si>
  <si>
    <t>게맛살</t>
  </si>
  <si>
    <t>단호박된장국 ⑤⑥</t>
  </si>
  <si>
    <t>호박, 단호박, 생것</t>
  </si>
  <si>
    <t>된장, 개량</t>
  </si>
  <si>
    <t>1. 쌀은 불린 후 적당량의 물을 부어 밥을 짓는다.
2. 게살과 당근은 잘게 다진다.
3. 팬에 식용유를 두르고 당근을 살짝 볶는다.
4. 그릇에 지은 밥을 담고 당근과 게살, 소금, 후춧가루, 참기름, 참깨를 넣고 골고루 섞은 후 먹기 좋은 크기로 뭉친다.</t>
  </si>
  <si>
    <t>1. 냄비에 물을 붓고 멸치로 육수를 우려낸 후 된장을 풀어 끓인다.
2. 단호박은 적당한 크기로 썬다.
3. 파는 적당한 크기로 썰고 마늘은 다진다.
4. 1에 단호박과 파, 다진 마늘을 넣고 끓인다.</t>
  </si>
  <si>
    <t>28[화]</t>
  </si>
  <si>
    <t>만둣국 ①⑤⑥⑩</t>
    <phoneticPr fontId="1" type="noConversion"/>
  </si>
  <si>
    <t>만두, 고기 만두</t>
  </si>
  <si>
    <t>백미밥1/2</t>
    <phoneticPr fontId="1" type="noConversion"/>
  </si>
  <si>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</si>
  <si>
    <t>1. 쌀을 불린다._x000D_
2. 적당량의 물을 부어 밥을 짓는다.</t>
  </si>
  <si>
    <t>29[수]</t>
  </si>
  <si>
    <t>훈제오리부추볶음밥 ⑤⑥⑱</t>
  </si>
  <si>
    <t>훈제오리</t>
  </si>
  <si>
    <t>부추_두메부추_생것</t>
  </si>
  <si>
    <t>깍두기 ⑨</t>
  </si>
  <si>
    <t>김치, 깍두기</t>
  </si>
  <si>
    <t xml:space="preserve">1. 쌀은 불린 후 적당량의 물을 부어 밥을 짓는다. 
2. 훈제오리와 양파, 당근, 부추는 적당한 크기로 썰고 마늘은 다진다. 
3. 식용유를 두른 팬에 다진 마늘을 볶다가 훈제오리와 양파, 당근, 부추를 넣고 함께 볶는다. 
4. 3에 밥을 넣고 섞은 후 굴소스와 참기름을 넣어 골고루 버무리며 볶는다. </t>
  </si>
  <si>
    <t>1. 냄비에 물을 붓고 멸치로 육수를 우려낸다.
2. 양배추와 파는 썰고, 마늘은 다진다.
3. 1에 2를 넣고 끓이다가 소금으로 간을 한다.</t>
  </si>
  <si>
    <t>30[목]</t>
  </si>
  <si>
    <t>쇠고기쌀국수 ⑯</t>
    <phoneticPr fontId="1" type="noConversion"/>
  </si>
  <si>
    <t>멥쌀 가공(면류), 쌀국수, 건면</t>
  </si>
  <si>
    <t>쑥갓_생것</t>
  </si>
  <si>
    <t>파_쪽파_생것</t>
  </si>
  <si>
    <t>1. 면은 삶아서 그릇에 담는다.
2. 물에 소고기를 넣고 육수를 낸 후 소금으로 간하여 끓인다.
3. 숙주는 꼬리를 떼어 다듬고 삶은 소고기는 한 입 크기로 썬다.
4. 파, 양파는 얇게 채썰고 쑥갓은 잘게 뜯어 준비한다.
5. 그릇에 담은 쌀국수에 뜨거운 육수를 붓고 3과 4을 올린다.</t>
  </si>
  <si>
    <t>31[금]</t>
  </si>
  <si>
    <t>크림리조또  ②⑤⑩</t>
    <phoneticPr fontId="1" type="noConversion"/>
  </si>
  <si>
    <t>우유</t>
  </si>
  <si>
    <t>베이컨</t>
  </si>
  <si>
    <t>크림, 유지방 45%</t>
  </si>
  <si>
    <t>새우맑은국 ⑤⑥⑨</t>
  </si>
  <si>
    <t>새우, 꽃새우, 생것</t>
  </si>
  <si>
    <t>호박_쥬키니_생것</t>
  </si>
  <si>
    <t>마늘, 생것</t>
  </si>
  <si>
    <t>1. 쌀은 불린 후 적당량의 물을 부어 밥을 짓는다.
2. 베이컨과 양파는 적당한 크기로 썰고 마늘은 다진다.
3. 팬에 식용유를 두르고 다진 마늘을 볶다가 베이컨과 양파를 넣어 함께 볶는다.
4. 3에 우유와 생크림을 넣어 끓인다. 
5. 4에 1을 넣어 골고루 섞으며 살짝 졸인다.</t>
  </si>
  <si>
    <t>1. 냄비에 물을 붓고 다시마와 멸치로 육수를 우려낸다.
2. 채소와 새우는 적당한 크기로 썬다.
3. 육수에 다진 마늘과 재료를 넣고 넣고 끓인 뒤 간장으로 간을 한다.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</si>
</sst>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0"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20"/>
      <color rgb="FF000000"/>
      <name val="한컴 윤체 M"/>
      <family val="3"/>
      <charset val="129"/>
    </font>
    <font>
      <b/>
      <sz val="14"/>
      <color rgb="FFFF0000"/>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indexed="64"/>
      </bottom>
      <diagonal/>
    </border>
    <border>
      <left/>
      <right style="thin">
        <color auto="1"/>
      </right>
      <top style="double">
        <color indexed="64"/>
      </top>
      <bottom style="thin">
        <color auto="1"/>
      </bottom>
      <diagonal/>
    </border>
    <border>
      <left style="thin">
        <color auto="1"/>
      </left>
      <right style="double">
        <color indexed="64"/>
      </right>
      <top/>
      <bottom style="thin">
        <color auto="1"/>
      </bottom>
      <diagonal/>
    </border>
    <border>
      <left style="double">
        <color indexed="64"/>
      </left>
      <right/>
      <top style="double">
        <color indexed="64"/>
      </top>
      <bottom style="thin">
        <color indexed="64"/>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diagonal/>
    </border>
    <border>
      <left style="thin">
        <color auto="1"/>
      </left>
      <right/>
      <top style="thin">
        <color auto="1"/>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thin">
        <color indexed="64"/>
      </left>
      <right style="thin">
        <color indexed="64"/>
      </right>
      <top/>
      <bottom/>
      <diagonal/>
    </border>
    <border>
      <left style="thin">
        <color auto="1"/>
      </left>
      <right style="double">
        <color indexed="64"/>
      </right>
      <top/>
      <bottom/>
      <diagonal/>
    </border>
    <border>
      <left style="double">
        <color indexed="64"/>
      </left>
      <right style="thin">
        <color auto="1"/>
      </right>
      <top/>
      <bottom/>
      <diagonal/>
    </border>
    <border>
      <left style="thin">
        <color indexed="64"/>
      </left>
      <right style="thin">
        <color indexed="64"/>
      </right>
      <top/>
      <bottom style="double">
        <color indexed="64"/>
      </bottom>
      <diagonal/>
    </border>
    <border>
      <left style="thin">
        <color auto="1"/>
      </left>
      <right style="double">
        <color indexed="64"/>
      </right>
      <top/>
      <bottom style="double">
        <color indexed="64"/>
      </bottom>
      <diagonal/>
    </border>
    <border>
      <left style="double">
        <color indexed="64"/>
      </left>
      <right style="thin">
        <color auto="1"/>
      </right>
      <top/>
      <bottom style="double">
        <color indexed="64"/>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95">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3" fillId="35" borderId="24" xfId="0" applyFont="1" applyFill="1" applyBorder="1" applyAlignment="1">
      <alignment horizontal="center" vertical="center" wrapText="1" shrinkToFit="1"/>
    </xf>
    <xf numFmtId="0" fontId="29" fillId="33" borderId="25" xfId="0" applyFont="1" applyFill="1" applyBorder="1" applyAlignment="1">
      <alignment vertical="center" shrinkToFit="1"/>
    </xf>
    <xf numFmtId="0" fontId="22" fillId="33" borderId="26" xfId="0" applyFont="1" applyFill="1" applyBorder="1" applyAlignment="1">
      <alignment vertical="center" shrinkToFit="1"/>
    </xf>
    <xf numFmtId="0" fontId="22" fillId="33" borderId="27" xfId="0" applyFont="1" applyFill="1" applyBorder="1" applyAlignment="1">
      <alignment horizontal="right" vertical="center" shrinkToFi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0" xfId="0" applyFont="1" applyAlignment="1">
      <alignment vertical="center" shrinkToFit="1"/>
    </xf>
    <xf numFmtId="0" fontId="22" fillId="34" borderId="30" xfId="0" applyFont="1" applyFill="1" applyBorder="1" applyAlignment="1">
      <alignment horizontal="center" vertical="center" wrapText="1"/>
    </xf>
    <xf numFmtId="0" fontId="22" fillId="34" borderId="31" xfId="0" applyFont="1" applyFill="1" applyBorder="1" applyAlignment="1">
      <alignment horizontal="center" vertical="center" wrapText="1"/>
    </xf>
    <xf numFmtId="0" fontId="22" fillId="34" borderId="32" xfId="0" applyFont="1" applyFill="1" applyBorder="1" applyAlignment="1">
      <alignment horizontal="center" vertical="center" wrapText="1"/>
    </xf>
    <xf numFmtId="0" fontId="22" fillId="34" borderId="33" xfId="0" applyFont="1" applyFill="1" applyBorder="1" applyAlignment="1">
      <alignment horizontal="center" vertical="center" shrinkToFit="1"/>
    </xf>
    <xf numFmtId="0" fontId="22" fillId="34" borderId="34" xfId="0" applyFont="1" applyFill="1" applyBorder="1" applyAlignment="1">
      <alignment horizontal="center" vertical="center" wrapText="1"/>
    </xf>
    <xf numFmtId="0" fontId="22" fillId="34" borderId="22" xfId="0" applyFont="1" applyFill="1" applyBorder="1" applyAlignment="1">
      <alignment horizontal="center" vertical="center" shrinkToFit="1"/>
    </xf>
    <xf numFmtId="0" fontId="22" fillId="0" borderId="21" xfId="0" applyFont="1" applyBorder="1" applyAlignment="1">
      <alignment horizontal="center" vertical="center" wrapText="1"/>
    </xf>
    <xf numFmtId="0" fontId="22" fillId="0" borderId="1" xfId="0" applyFont="1" applyBorder="1" applyAlignment="1">
      <alignment horizontal="center" vertical="center" wrapText="1"/>
    </xf>
    <xf numFmtId="178" fontId="22" fillId="0" borderId="1" xfId="0" applyNumberFormat="1" applyFont="1" applyBorder="1" applyAlignment="1">
      <alignment horizontal="center" vertical="center" wrapText="1"/>
    </xf>
    <xf numFmtId="0" fontId="22" fillId="0" borderId="35" xfId="0" applyFont="1" applyBorder="1" applyAlignment="1">
      <alignment horizontal="center" vertical="center" shrinkToFit="1"/>
    </xf>
    <xf numFmtId="0" fontId="22" fillId="0" borderId="36" xfId="0" applyFont="1" applyBorder="1" applyAlignment="1">
      <alignment horizontal="center" vertical="center" wrapText="1"/>
    </xf>
    <xf numFmtId="0" fontId="22" fillId="0" borderId="37" xfId="0"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22" xfId="0" applyFont="1" applyBorder="1" applyAlignment="1">
      <alignment horizontal="center" vertical="center" wrapText="1"/>
    </xf>
    <xf numFmtId="0" fontId="22" fillId="0" borderId="35" xfId="0" applyFont="1" applyBorder="1" applyAlignment="1">
      <alignment horizontal="right" vertical="center" shrinkToFit="1"/>
    </xf>
    <xf numFmtId="0" fontId="22" fillId="0" borderId="38" xfId="0" applyFont="1" applyBorder="1" applyAlignment="1">
      <alignment horizontal="center" vertical="center" wrapText="1"/>
    </xf>
    <xf numFmtId="0" fontId="22" fillId="0" borderId="37" xfId="0" applyFont="1" applyBorder="1" applyAlignment="1">
      <alignment horizontal="right" vertical="center" shrinkToFit="1"/>
    </xf>
    <xf numFmtId="0" fontId="22" fillId="0" borderId="1" xfId="0" applyFont="1" applyBorder="1" applyAlignment="1">
      <alignment horizontal="right" vertical="center" shrinkToFit="1"/>
    </xf>
    <xf numFmtId="179" fontId="22" fillId="0" borderId="1" xfId="0" applyNumberFormat="1" applyFont="1" applyBorder="1" applyAlignment="1">
      <alignment horizontal="center" vertical="center" wrapText="1"/>
    </xf>
    <xf numFmtId="0" fontId="22" fillId="0" borderId="39" xfId="0" applyFont="1" applyBorder="1" applyAlignment="1">
      <alignment horizontal="right" vertical="center" shrinkToFit="1"/>
    </xf>
    <xf numFmtId="0" fontId="22" fillId="0" borderId="21" xfId="0" applyFont="1" applyBorder="1" applyAlignment="1">
      <alignment horizontal="right" vertical="center" shrinkToFit="1"/>
    </xf>
    <xf numFmtId="0" fontId="22" fillId="0" borderId="40" xfId="0" applyFont="1" applyBorder="1" applyAlignment="1">
      <alignment horizontal="center" vertical="center" wrapText="1"/>
    </xf>
    <xf numFmtId="0" fontId="22" fillId="0" borderId="41" xfId="0" applyFont="1" applyBorder="1" applyAlignment="1">
      <alignment horizontal="right" vertical="center" shrinkToFit="1"/>
    </xf>
    <xf numFmtId="0" fontId="22" fillId="0" borderId="42" xfId="0" applyFont="1" applyBorder="1" applyAlignment="1">
      <alignment horizontal="center" vertical="center" wrapText="1"/>
    </xf>
    <xf numFmtId="0" fontId="22" fillId="0" borderId="40" xfId="0" applyFont="1" applyBorder="1" applyAlignment="1">
      <alignment horizontal="right" vertical="center" shrinkToFit="1"/>
    </xf>
    <xf numFmtId="0" fontId="22" fillId="0" borderId="43" xfId="0" applyFont="1" applyBorder="1" applyAlignment="1">
      <alignment horizontal="center" vertical="center" wrapText="1"/>
    </xf>
    <xf numFmtId="179" fontId="22" fillId="0" borderId="21" xfId="0" applyNumberFormat="1" applyFont="1" applyBorder="1" applyAlignment="1">
      <alignment horizontal="center" vertical="center" wrapText="1"/>
    </xf>
    <xf numFmtId="0" fontId="22" fillId="0" borderId="44" xfId="0" applyFont="1" applyBorder="1" applyAlignment="1">
      <alignment horizontal="right" vertical="center" shrinkToFit="1"/>
    </xf>
    <xf numFmtId="0" fontId="22" fillId="0" borderId="45" xfId="0" applyFont="1" applyBorder="1" applyAlignment="1">
      <alignment horizontal="center" vertical="center" wrapText="1"/>
    </xf>
    <xf numFmtId="0" fontId="22" fillId="0" borderId="43" xfId="0" applyFont="1" applyBorder="1" applyAlignment="1">
      <alignment horizontal="right" vertical="center" shrinkToFit="1"/>
    </xf>
    <xf numFmtId="0" fontId="22" fillId="34" borderId="46" xfId="0" applyFont="1" applyFill="1" applyBorder="1" applyAlignment="1">
      <alignment horizontal="center" vertical="center" shrinkToFit="1"/>
    </xf>
    <xf numFmtId="0" fontId="22" fillId="34" borderId="30" xfId="0" applyFont="1" applyFill="1" applyBorder="1" applyAlignment="1">
      <alignment horizontal="center" vertical="center" shrinkToFit="1"/>
    </xf>
    <xf numFmtId="0" fontId="22" fillId="34" borderId="47" xfId="0" applyFont="1" applyFill="1" applyBorder="1" applyAlignment="1">
      <alignment horizontal="center" vertical="center" shrinkToFit="1"/>
    </xf>
    <xf numFmtId="179" fontId="22" fillId="0" borderId="24" xfId="0" applyNumberFormat="1" applyFont="1" applyBorder="1" applyAlignment="1">
      <alignment horizontal="center" vertical="center" wrapText="1"/>
    </xf>
    <xf numFmtId="0" fontId="22" fillId="34" borderId="48" xfId="0" applyFont="1" applyFill="1" applyBorder="1" applyAlignment="1">
      <alignment horizontal="center" vertical="center" shrinkToFit="1"/>
    </xf>
    <xf numFmtId="0" fontId="22" fillId="0" borderId="33" xfId="0" applyFont="1" applyBorder="1" applyAlignment="1">
      <alignment horizontal="right" vertical="center" shrinkToFit="1"/>
    </xf>
    <xf numFmtId="0" fontId="22" fillId="0" borderId="22" xfId="0" applyFont="1" applyBorder="1" applyAlignment="1">
      <alignment horizontal="right" vertical="center" shrinkToFit="1"/>
    </xf>
    <xf numFmtId="0" fontId="22" fillId="33" borderId="21" xfId="0" applyFont="1" applyFill="1" applyBorder="1" applyAlignment="1" applyProtection="1">
      <alignment horizontal="center" vertical="center" wrapText="1"/>
      <protection locked="0"/>
    </xf>
    <xf numFmtId="176" fontId="22" fillId="33" borderId="21" xfId="0" applyNumberFormat="1" applyFont="1" applyFill="1" applyBorder="1" applyAlignment="1" applyProtection="1">
      <alignment horizontal="center" vertical="center" wrapText="1"/>
      <protection locked="0"/>
    </xf>
    <xf numFmtId="177" fontId="22" fillId="33" borderId="21" xfId="0" applyNumberFormat="1" applyFont="1" applyFill="1" applyBorder="1" applyAlignment="1" applyProtection="1">
      <alignment horizontal="center" vertical="center" wrapText="1"/>
      <protection locked="0"/>
    </xf>
    <xf numFmtId="0" fontId="25" fillId="0" borderId="22" xfId="0" applyFont="1" applyBorder="1" applyAlignment="1" applyProtection="1">
      <alignment horizontal="center" vertical="center"/>
      <protection locked="0"/>
    </xf>
    <xf numFmtId="0" fontId="22" fillId="33" borderId="22" xfId="0" applyFont="1" applyFill="1" applyBorder="1" applyAlignment="1" applyProtection="1">
      <alignment horizontal="center" vertical="center" wrapText="1"/>
      <protection locked="0"/>
    </xf>
    <xf numFmtId="176" fontId="22" fillId="33" borderId="22" xfId="0" applyNumberFormat="1" applyFont="1" applyFill="1" applyBorder="1" applyAlignment="1" applyProtection="1">
      <alignment horizontal="center" vertical="center" wrapText="1"/>
      <protection locked="0"/>
    </xf>
    <xf numFmtId="177" fontId="22" fillId="33" borderId="22" xfId="0" applyNumberFormat="1" applyFont="1" applyFill="1" applyBorder="1" applyAlignment="1" applyProtection="1">
      <alignment horizontal="center" vertical="center" wrapText="1"/>
      <protection locked="0"/>
    </xf>
    <xf numFmtId="0" fontId="22" fillId="33" borderId="22" xfId="0" applyFont="1" applyFill="1" applyBorder="1" applyAlignment="1" applyProtection="1">
      <alignment horizontal="left" vertical="center" wrapText="1"/>
      <protection locked="0"/>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5" fillId="0" borderId="37" xfId="0" applyFont="1" applyBorder="1" applyAlignment="1" applyProtection="1">
      <alignment horizontal="center" vertical="center"/>
      <protection locked="0"/>
    </xf>
    <xf numFmtId="0" fontId="25" fillId="0" borderId="21" xfId="0" applyFont="1" applyBorder="1" applyAlignment="1" applyProtection="1">
      <alignment horizontal="center" vertical="center"/>
      <protection locked="0"/>
    </xf>
    <xf numFmtId="0" fontId="22" fillId="33" borderId="21" xfId="0" applyFont="1" applyFill="1" applyBorder="1" applyAlignment="1" applyProtection="1">
      <alignment horizontal="left" vertical="center" wrapText="1"/>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3" name="그림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4964" y="2911929"/>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7C39FBC-0F02-4DAE-BF47-AB803066E7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6B6E158-2EB6-412B-8C79-A929245FEF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7D96B109-29F6-4C83-9CD4-60F2C784B8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D3BE2B1-29C9-44AF-837D-701ED21944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35FFEAE-5B3F-4F33-8769-8A7AE52B9E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08A601D-0BAC-4793-BBCB-21D98C8019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0E264245-2327-431F-93F5-4976640FA5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1FA1D99B-CF67-4F01-AF7E-4606D5B48D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B5537746-7F14-4499-8DF2-A381243ED2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4D1CD630-8E45-4762-8462-511B1F244C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9664F6A5-19B6-4801-8694-BD19B8AB3D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DA5F246C-9BAC-4BA6-BB6D-EC0D1D343C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635CFE32-2A17-4D17-B382-C17D6DF689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A4379156-9924-49E0-8B72-7DB0CE70D9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BD57658-4980-4F27-AD4A-CE591C5768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C595827C-41B2-43AF-BC5E-7A5737DAA8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30C2FD5E-E81A-4A77-A88F-40A5BBF44F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EC7BAA7-0F67-4EBB-AD51-036F96F14C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157EFF3E-D3EF-470D-8EC4-4F3346B44F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EAF45BF5-479D-41CB-85FD-BB70CA7869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2272393</xdr:colOff>
      <xdr:row>2</xdr:row>
      <xdr:rowOff>258536</xdr:rowOff>
    </xdr:from>
    <xdr:to>
      <xdr:col>7</xdr:col>
      <xdr:colOff>6780394</xdr:colOff>
      <xdr:row>3</xdr:row>
      <xdr:rowOff>419537</xdr:rowOff>
    </xdr:to>
    <xdr:pic>
      <xdr:nvPicPr>
        <xdr:cNvPr id="2" name="그림 1">
          <a:extLst>
            <a:ext uri="{FF2B5EF4-FFF2-40B4-BE49-F238E27FC236}">
              <a16:creationId xmlns:a16="http://schemas.microsoft.com/office/drawing/2014/main" id="{A7CBF1D5-2B66-4908-A96A-E457FEFD3C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16011"/>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X31"/>
  <sheetViews>
    <sheetView view="pageBreakPreview" zoomScale="55" zoomScaleNormal="70" zoomScaleSheetLayoutView="55" workbookViewId="0">
      <selection activeCell="F7" sqref="F7"/>
    </sheetView>
  </sheetViews>
  <sheetFormatPr defaultColWidth="40.5" defaultRowHeight="18" x14ac:dyDescent="0.3"/>
  <cols>
    <col min="1" max="1" width="8.75" style="28" customWidth="1"/>
    <col min="2" max="3" width="25.625" style="28" customWidth="1"/>
    <col min="4" max="4" width="13.625" style="28" customWidth="1"/>
    <col min="5" max="5" width="8.75" style="28" customWidth="1"/>
    <col min="6" max="7" width="25.625" style="28" customWidth="1"/>
    <col min="8" max="8" width="13.625" style="28" customWidth="1"/>
    <col min="9" max="9" width="8.25" style="28" customWidth="1"/>
    <col min="10" max="11" width="25.625" style="28" customWidth="1"/>
    <col min="12" max="12" width="13.625" style="28" customWidth="1"/>
    <col min="13" max="13" width="8.25" style="28" customWidth="1"/>
    <col min="14" max="15" width="25.625" style="28" customWidth="1"/>
    <col min="16" max="16" width="13.625" style="28" customWidth="1"/>
    <col min="17" max="17" width="8.25" style="28" customWidth="1"/>
    <col min="18" max="19" width="25.625" style="28" customWidth="1"/>
    <col min="20" max="20" width="13.625" style="28" customWidth="1"/>
    <col min="21" max="21" width="8.25" style="28" customWidth="1"/>
    <col min="22" max="23" width="25.625" style="28" customWidth="1"/>
    <col min="24" max="24" width="13.625" style="28" customWidth="1"/>
    <col min="25" max="16384" width="40.5" style="28"/>
  </cols>
  <sheetData>
    <row r="1" spans="1:24" ht="24.95" customHeight="1" thickBot="1" x14ac:dyDescent="0.35">
      <c r="A1" s="22" t="s">
        <v>45</v>
      </c>
      <c r="B1" s="23">
        <v>6</v>
      </c>
      <c r="C1" s="24" t="s">
        <v>46</v>
      </c>
      <c r="D1" s="25">
        <v>144</v>
      </c>
      <c r="E1" s="24" t="s">
        <v>47</v>
      </c>
      <c r="F1" s="26" t="s">
        <v>48</v>
      </c>
      <c r="G1" s="27"/>
      <c r="H1" s="27"/>
      <c r="I1" s="27"/>
      <c r="J1" s="27"/>
      <c r="K1" s="27"/>
      <c r="L1" s="27"/>
      <c r="M1" s="27"/>
      <c r="N1" s="27"/>
      <c r="O1" s="27"/>
      <c r="P1" s="27"/>
      <c r="Q1" s="27"/>
      <c r="R1" s="27"/>
      <c r="S1" s="27"/>
      <c r="T1" s="27"/>
      <c r="U1" s="27"/>
      <c r="V1" s="27"/>
      <c r="W1" s="27"/>
      <c r="X1" s="27"/>
    </row>
    <row r="2" spans="1:24" ht="35.1" customHeight="1" thickTop="1" x14ac:dyDescent="0.3">
      <c r="A2" s="29" t="s">
        <v>49</v>
      </c>
      <c r="B2" s="30"/>
      <c r="C2" s="31"/>
      <c r="D2" s="32" t="s">
        <v>50</v>
      </c>
      <c r="E2" s="33" t="s">
        <v>49</v>
      </c>
      <c r="F2" s="30"/>
      <c r="G2" s="31"/>
      <c r="H2" s="32" t="s">
        <v>50</v>
      </c>
      <c r="I2" s="33" t="s">
        <v>49</v>
      </c>
      <c r="J2" s="30"/>
      <c r="K2" s="31"/>
      <c r="L2" s="32" t="s">
        <v>50</v>
      </c>
      <c r="M2" s="33" t="s">
        <v>49</v>
      </c>
      <c r="N2" s="30"/>
      <c r="O2" s="31"/>
      <c r="P2" s="32" t="s">
        <v>50</v>
      </c>
      <c r="Q2" s="33" t="s">
        <v>49</v>
      </c>
      <c r="R2" s="30"/>
      <c r="S2" s="31"/>
      <c r="T2" s="32" t="s">
        <v>50</v>
      </c>
      <c r="U2" s="33" t="s">
        <v>49</v>
      </c>
      <c r="V2" s="30"/>
      <c r="W2" s="31"/>
      <c r="X2" s="34" t="s">
        <v>50</v>
      </c>
    </row>
    <row r="3" spans="1:24" ht="50.1" customHeight="1" x14ac:dyDescent="0.3">
      <c r="A3" s="35" t="s">
        <v>51</v>
      </c>
      <c r="B3" s="36" t="s">
        <v>52</v>
      </c>
      <c r="C3" s="37">
        <v>46202</v>
      </c>
      <c r="D3" s="38"/>
      <c r="E3" s="39" t="s">
        <v>51</v>
      </c>
      <c r="F3" s="36" t="s">
        <v>52</v>
      </c>
      <c r="G3" s="37">
        <v>46203</v>
      </c>
      <c r="H3" s="40"/>
      <c r="I3" s="39" t="s">
        <v>51</v>
      </c>
      <c r="J3" s="36" t="s">
        <v>52</v>
      </c>
      <c r="K3" s="37">
        <v>46204</v>
      </c>
      <c r="L3" s="38"/>
      <c r="M3" s="39" t="s">
        <v>51</v>
      </c>
      <c r="N3" s="36" t="s">
        <v>52</v>
      </c>
      <c r="O3" s="37">
        <v>46205</v>
      </c>
      <c r="P3" s="40"/>
      <c r="Q3" s="39" t="s">
        <v>51</v>
      </c>
      <c r="R3" s="36" t="s">
        <v>52</v>
      </c>
      <c r="S3" s="37">
        <v>46206</v>
      </c>
      <c r="T3" s="38"/>
      <c r="U3" s="39" t="s">
        <v>51</v>
      </c>
      <c r="V3" s="36" t="s">
        <v>52</v>
      </c>
      <c r="W3" s="37">
        <v>46207</v>
      </c>
      <c r="X3" s="41"/>
    </row>
    <row r="4" spans="1:24" ht="50.1" customHeight="1" x14ac:dyDescent="0.3">
      <c r="A4" s="42"/>
      <c r="B4" s="36" t="s">
        <v>53</v>
      </c>
      <c r="C4" s="37"/>
      <c r="D4" s="43" t="s">
        <v>54</v>
      </c>
      <c r="E4" s="44"/>
      <c r="F4" s="36" t="s">
        <v>53</v>
      </c>
      <c r="G4" s="37"/>
      <c r="H4" s="45" t="s">
        <v>54</v>
      </c>
      <c r="I4" s="44"/>
      <c r="J4" s="36" t="s">
        <v>53</v>
      </c>
      <c r="K4" s="37"/>
      <c r="L4" s="43" t="s">
        <v>54</v>
      </c>
      <c r="M4" s="44"/>
      <c r="N4" s="36" t="s">
        <v>53</v>
      </c>
      <c r="O4" s="37"/>
      <c r="P4" s="45" t="s">
        <v>54</v>
      </c>
      <c r="Q4" s="44"/>
      <c r="R4" s="36" t="s">
        <v>53</v>
      </c>
      <c r="S4" s="37"/>
      <c r="T4" s="43" t="s">
        <v>54</v>
      </c>
      <c r="U4" s="44"/>
      <c r="V4" s="36" t="s">
        <v>53</v>
      </c>
      <c r="W4" s="37"/>
      <c r="X4" s="46" t="s">
        <v>54</v>
      </c>
    </row>
    <row r="5" spans="1:24" ht="50.1" customHeight="1" x14ac:dyDescent="0.3">
      <c r="A5" s="35" t="s">
        <v>15</v>
      </c>
      <c r="B5" s="47">
        <v>0</v>
      </c>
      <c r="C5" s="47">
        <v>0</v>
      </c>
      <c r="D5" s="48" t="s">
        <v>54</v>
      </c>
      <c r="E5" s="39" t="s">
        <v>15</v>
      </c>
      <c r="F5" s="47">
        <v>0</v>
      </c>
      <c r="G5" s="47">
        <v>0</v>
      </c>
      <c r="H5" s="48" t="s">
        <v>54</v>
      </c>
      <c r="I5" s="39" t="s">
        <v>15</v>
      </c>
      <c r="J5" s="47" t="s">
        <v>55</v>
      </c>
      <c r="K5" s="47" t="s">
        <v>56</v>
      </c>
      <c r="L5" s="48" t="s">
        <v>54</v>
      </c>
      <c r="M5" s="39" t="s">
        <v>15</v>
      </c>
      <c r="N5" s="47" t="s">
        <v>57</v>
      </c>
      <c r="O5" s="47" t="s">
        <v>58</v>
      </c>
      <c r="P5" s="48" t="s">
        <v>54</v>
      </c>
      <c r="Q5" s="39" t="s">
        <v>15</v>
      </c>
      <c r="R5" s="47" t="s">
        <v>59</v>
      </c>
      <c r="S5" s="47" t="s">
        <v>60</v>
      </c>
      <c r="T5" s="48" t="s">
        <v>54</v>
      </c>
      <c r="U5" s="39" t="s">
        <v>15</v>
      </c>
      <c r="V5" s="47">
        <v>0</v>
      </c>
      <c r="W5" s="47">
        <v>0</v>
      </c>
      <c r="X5" s="49" t="s">
        <v>54</v>
      </c>
    </row>
    <row r="6" spans="1:24" ht="50.1" customHeight="1" x14ac:dyDescent="0.3">
      <c r="A6" s="50" t="s">
        <v>15</v>
      </c>
      <c r="B6" s="47">
        <v>0</v>
      </c>
      <c r="C6" s="47">
        <v>0</v>
      </c>
      <c r="D6" s="51"/>
      <c r="E6" s="52" t="s">
        <v>15</v>
      </c>
      <c r="F6" s="47">
        <v>0</v>
      </c>
      <c r="G6" s="47">
        <v>0</v>
      </c>
      <c r="H6" s="51"/>
      <c r="I6" s="52" t="s">
        <v>15</v>
      </c>
      <c r="J6" s="47" t="s">
        <v>61</v>
      </c>
      <c r="K6" s="47">
        <v>0</v>
      </c>
      <c r="L6" s="51"/>
      <c r="M6" s="52" t="s">
        <v>15</v>
      </c>
      <c r="N6" s="47" t="s">
        <v>61</v>
      </c>
      <c r="O6" s="47">
        <v>0</v>
      </c>
      <c r="P6" s="51"/>
      <c r="Q6" s="52" t="s">
        <v>15</v>
      </c>
      <c r="R6" s="47" t="s">
        <v>61</v>
      </c>
      <c r="S6" s="47">
        <v>0</v>
      </c>
      <c r="T6" s="51"/>
      <c r="U6" s="52" t="s">
        <v>15</v>
      </c>
      <c r="V6" s="47">
        <v>0</v>
      </c>
      <c r="W6" s="47">
        <v>0</v>
      </c>
      <c r="X6" s="53"/>
    </row>
    <row r="7" spans="1:24" ht="50.1" customHeight="1" thickBot="1" x14ac:dyDescent="0.35">
      <c r="A7" s="54" t="s">
        <v>15</v>
      </c>
      <c r="B7" s="55">
        <v>0</v>
      </c>
      <c r="C7" s="55">
        <v>0</v>
      </c>
      <c r="D7" s="56"/>
      <c r="E7" s="57" t="s">
        <v>15</v>
      </c>
      <c r="F7" s="55">
        <v>0</v>
      </c>
      <c r="G7" s="55">
        <v>0</v>
      </c>
      <c r="H7" s="56"/>
      <c r="I7" s="57" t="s">
        <v>15</v>
      </c>
      <c r="J7" s="55">
        <v>0</v>
      </c>
      <c r="K7" s="55">
        <v>0</v>
      </c>
      <c r="L7" s="56"/>
      <c r="M7" s="57" t="s">
        <v>15</v>
      </c>
      <c r="N7" s="55">
        <v>0</v>
      </c>
      <c r="O7" s="55">
        <v>0</v>
      </c>
      <c r="P7" s="56"/>
      <c r="Q7" s="57" t="s">
        <v>15</v>
      </c>
      <c r="R7" s="55">
        <v>0</v>
      </c>
      <c r="S7" s="55">
        <v>0</v>
      </c>
      <c r="T7" s="56"/>
      <c r="U7" s="57" t="s">
        <v>15</v>
      </c>
      <c r="V7" s="55">
        <v>0</v>
      </c>
      <c r="W7" s="55">
        <v>0</v>
      </c>
      <c r="X7" s="58"/>
    </row>
    <row r="8" spans="1:24" ht="35.1" customHeight="1" thickTop="1" x14ac:dyDescent="0.3">
      <c r="A8" s="29" t="s">
        <v>49</v>
      </c>
      <c r="B8" s="30"/>
      <c r="C8" s="31"/>
      <c r="D8" s="59" t="s">
        <v>50</v>
      </c>
      <c r="E8" s="33" t="s">
        <v>49</v>
      </c>
      <c r="F8" s="30"/>
      <c r="G8" s="31"/>
      <c r="H8" s="60" t="s">
        <v>50</v>
      </c>
      <c r="I8" s="33" t="s">
        <v>49</v>
      </c>
      <c r="J8" s="30"/>
      <c r="K8" s="31"/>
      <c r="L8" s="59" t="s">
        <v>50</v>
      </c>
      <c r="M8" s="33" t="s">
        <v>49</v>
      </c>
      <c r="N8" s="30"/>
      <c r="O8" s="31"/>
      <c r="P8" s="60" t="s">
        <v>50</v>
      </c>
      <c r="Q8" s="33" t="s">
        <v>49</v>
      </c>
      <c r="R8" s="30"/>
      <c r="S8" s="31"/>
      <c r="T8" s="59" t="s">
        <v>50</v>
      </c>
      <c r="U8" s="33" t="s">
        <v>49</v>
      </c>
      <c r="V8" s="30"/>
      <c r="W8" s="31"/>
      <c r="X8" s="61" t="s">
        <v>50</v>
      </c>
    </row>
    <row r="9" spans="1:24" ht="50.1" customHeight="1" x14ac:dyDescent="0.3">
      <c r="A9" s="35" t="s">
        <v>51</v>
      </c>
      <c r="B9" s="36" t="s">
        <v>52</v>
      </c>
      <c r="C9" s="37">
        <v>46209</v>
      </c>
      <c r="D9" s="38"/>
      <c r="E9" s="39" t="s">
        <v>51</v>
      </c>
      <c r="F9" s="36" t="s">
        <v>52</v>
      </c>
      <c r="G9" s="37">
        <v>46210</v>
      </c>
      <c r="H9" s="40"/>
      <c r="I9" s="39" t="s">
        <v>51</v>
      </c>
      <c r="J9" s="36" t="s">
        <v>52</v>
      </c>
      <c r="K9" s="37">
        <v>46211</v>
      </c>
      <c r="L9" s="38"/>
      <c r="M9" s="39" t="s">
        <v>51</v>
      </c>
      <c r="N9" s="36" t="s">
        <v>52</v>
      </c>
      <c r="O9" s="37">
        <v>46212</v>
      </c>
      <c r="P9" s="40"/>
      <c r="Q9" s="39" t="s">
        <v>51</v>
      </c>
      <c r="R9" s="36" t="s">
        <v>52</v>
      </c>
      <c r="S9" s="37">
        <v>46213</v>
      </c>
      <c r="T9" s="38"/>
      <c r="U9" s="39" t="s">
        <v>51</v>
      </c>
      <c r="V9" s="36" t="s">
        <v>52</v>
      </c>
      <c r="W9" s="37">
        <v>46214</v>
      </c>
      <c r="X9" s="41"/>
    </row>
    <row r="10" spans="1:24" ht="50.1" customHeight="1" x14ac:dyDescent="0.3">
      <c r="A10" s="42"/>
      <c r="B10" s="36" t="s">
        <v>53</v>
      </c>
      <c r="C10" s="37"/>
      <c r="D10" s="43" t="s">
        <v>54</v>
      </c>
      <c r="E10" s="44"/>
      <c r="F10" s="36" t="s">
        <v>53</v>
      </c>
      <c r="G10" s="37"/>
      <c r="H10" s="45" t="s">
        <v>54</v>
      </c>
      <c r="I10" s="44"/>
      <c r="J10" s="36" t="s">
        <v>53</v>
      </c>
      <c r="K10" s="37"/>
      <c r="L10" s="43" t="s">
        <v>54</v>
      </c>
      <c r="M10" s="44"/>
      <c r="N10" s="36" t="s">
        <v>53</v>
      </c>
      <c r="O10" s="37"/>
      <c r="P10" s="45" t="s">
        <v>54</v>
      </c>
      <c r="Q10" s="44"/>
      <c r="R10" s="36" t="s">
        <v>53</v>
      </c>
      <c r="S10" s="37"/>
      <c r="T10" s="43" t="s">
        <v>54</v>
      </c>
      <c r="U10" s="44"/>
      <c r="V10" s="36" t="s">
        <v>53</v>
      </c>
      <c r="W10" s="37"/>
      <c r="X10" s="46" t="s">
        <v>54</v>
      </c>
    </row>
    <row r="11" spans="1:24" ht="50.1" customHeight="1" x14ac:dyDescent="0.3">
      <c r="A11" s="35" t="s">
        <v>15</v>
      </c>
      <c r="B11" s="47" t="s">
        <v>62</v>
      </c>
      <c r="C11" s="47" t="s">
        <v>63</v>
      </c>
      <c r="D11" s="48" t="s">
        <v>54</v>
      </c>
      <c r="E11" s="39" t="s">
        <v>15</v>
      </c>
      <c r="F11" s="47" t="s">
        <v>64</v>
      </c>
      <c r="G11" s="47" t="s">
        <v>65</v>
      </c>
      <c r="H11" s="48" t="s">
        <v>54</v>
      </c>
      <c r="I11" s="39" t="s">
        <v>15</v>
      </c>
      <c r="J11" s="47" t="s">
        <v>66</v>
      </c>
      <c r="K11" s="47" t="s">
        <v>67</v>
      </c>
      <c r="L11" s="48" t="s">
        <v>54</v>
      </c>
      <c r="M11" s="39" t="s">
        <v>15</v>
      </c>
      <c r="N11" s="47" t="s">
        <v>68</v>
      </c>
      <c r="O11" s="47" t="s">
        <v>69</v>
      </c>
      <c r="P11" s="48" t="s">
        <v>54</v>
      </c>
      <c r="Q11" s="39" t="s">
        <v>15</v>
      </c>
      <c r="R11" s="47" t="s">
        <v>70</v>
      </c>
      <c r="S11" s="47" t="s">
        <v>71</v>
      </c>
      <c r="T11" s="48" t="s">
        <v>54</v>
      </c>
      <c r="U11" s="39" t="s">
        <v>15</v>
      </c>
      <c r="V11" s="47">
        <v>0</v>
      </c>
      <c r="W11" s="47">
        <v>0</v>
      </c>
      <c r="X11" s="49" t="s">
        <v>54</v>
      </c>
    </row>
    <row r="12" spans="1:24" ht="50.1" customHeight="1" x14ac:dyDescent="0.3">
      <c r="A12" s="50" t="s">
        <v>15</v>
      </c>
      <c r="B12" s="47" t="s">
        <v>61</v>
      </c>
      <c r="C12" s="47">
        <v>0</v>
      </c>
      <c r="D12" s="51"/>
      <c r="E12" s="52" t="s">
        <v>15</v>
      </c>
      <c r="F12" s="47" t="s">
        <v>61</v>
      </c>
      <c r="G12" s="47">
        <v>0</v>
      </c>
      <c r="H12" s="51"/>
      <c r="I12" s="52" t="s">
        <v>15</v>
      </c>
      <c r="J12" s="47" t="s">
        <v>61</v>
      </c>
      <c r="K12" s="47">
        <v>0</v>
      </c>
      <c r="L12" s="51"/>
      <c r="M12" s="52" t="s">
        <v>15</v>
      </c>
      <c r="N12" s="47" t="s">
        <v>61</v>
      </c>
      <c r="O12" s="47">
        <v>0</v>
      </c>
      <c r="P12" s="51"/>
      <c r="Q12" s="52" t="s">
        <v>15</v>
      </c>
      <c r="R12" s="47" t="s">
        <v>61</v>
      </c>
      <c r="S12" s="47">
        <v>0</v>
      </c>
      <c r="T12" s="51"/>
      <c r="U12" s="52" t="s">
        <v>15</v>
      </c>
      <c r="V12" s="47">
        <v>0</v>
      </c>
      <c r="W12" s="47">
        <v>0</v>
      </c>
      <c r="X12" s="53"/>
    </row>
    <row r="13" spans="1:24" ht="50.1" customHeight="1" thickBot="1" x14ac:dyDescent="0.35">
      <c r="A13" s="54" t="s">
        <v>15</v>
      </c>
      <c r="B13" s="62">
        <v>0</v>
      </c>
      <c r="C13" s="62">
        <v>0</v>
      </c>
      <c r="D13" s="56"/>
      <c r="E13" s="57" t="s">
        <v>15</v>
      </c>
      <c r="F13" s="62">
        <v>0</v>
      </c>
      <c r="G13" s="62">
        <v>0</v>
      </c>
      <c r="H13" s="56"/>
      <c r="I13" s="57" t="s">
        <v>15</v>
      </c>
      <c r="J13" s="62">
        <v>0</v>
      </c>
      <c r="K13" s="62">
        <v>0</v>
      </c>
      <c r="L13" s="56"/>
      <c r="M13" s="57" t="s">
        <v>15</v>
      </c>
      <c r="N13" s="62">
        <v>0</v>
      </c>
      <c r="O13" s="62">
        <v>0</v>
      </c>
      <c r="P13" s="56"/>
      <c r="Q13" s="57" t="s">
        <v>15</v>
      </c>
      <c r="R13" s="62">
        <v>0</v>
      </c>
      <c r="S13" s="62">
        <v>0</v>
      </c>
      <c r="T13" s="56"/>
      <c r="U13" s="57" t="s">
        <v>15</v>
      </c>
      <c r="V13" s="62">
        <v>0</v>
      </c>
      <c r="W13" s="62">
        <v>0</v>
      </c>
      <c r="X13" s="58"/>
    </row>
    <row r="14" spans="1:24" ht="35.1" customHeight="1" thickTop="1" x14ac:dyDescent="0.3">
      <c r="A14" s="29" t="s">
        <v>49</v>
      </c>
      <c r="B14" s="30"/>
      <c r="C14" s="31"/>
      <c r="D14" s="59" t="s">
        <v>50</v>
      </c>
      <c r="E14" s="33" t="s">
        <v>49</v>
      </c>
      <c r="F14" s="30"/>
      <c r="G14" s="31"/>
      <c r="H14" s="60" t="s">
        <v>50</v>
      </c>
      <c r="I14" s="33" t="s">
        <v>49</v>
      </c>
      <c r="J14" s="30"/>
      <c r="K14" s="31"/>
      <c r="L14" s="59" t="s">
        <v>50</v>
      </c>
      <c r="M14" s="33" t="s">
        <v>49</v>
      </c>
      <c r="N14" s="30"/>
      <c r="O14" s="31"/>
      <c r="P14" s="60" t="s">
        <v>50</v>
      </c>
      <c r="Q14" s="33" t="s">
        <v>49</v>
      </c>
      <c r="R14" s="30"/>
      <c r="S14" s="31"/>
      <c r="T14" s="59" t="s">
        <v>50</v>
      </c>
      <c r="U14" s="33" t="s">
        <v>49</v>
      </c>
      <c r="V14" s="30"/>
      <c r="W14" s="31"/>
      <c r="X14" s="61" t="s">
        <v>50</v>
      </c>
    </row>
    <row r="15" spans="1:24" ht="50.1" customHeight="1" x14ac:dyDescent="0.3">
      <c r="A15" s="35" t="s">
        <v>51</v>
      </c>
      <c r="B15" s="36" t="s">
        <v>52</v>
      </c>
      <c r="C15" s="37">
        <v>46216</v>
      </c>
      <c r="D15" s="38"/>
      <c r="E15" s="39" t="s">
        <v>51</v>
      </c>
      <c r="F15" s="36" t="s">
        <v>52</v>
      </c>
      <c r="G15" s="37">
        <v>46217</v>
      </c>
      <c r="H15" s="40"/>
      <c r="I15" s="39" t="s">
        <v>51</v>
      </c>
      <c r="J15" s="36" t="s">
        <v>52</v>
      </c>
      <c r="K15" s="37">
        <v>46218</v>
      </c>
      <c r="L15" s="38"/>
      <c r="M15" s="39" t="s">
        <v>51</v>
      </c>
      <c r="N15" s="36" t="s">
        <v>52</v>
      </c>
      <c r="O15" s="37">
        <v>46219</v>
      </c>
      <c r="P15" s="40"/>
      <c r="Q15" s="39" t="s">
        <v>51</v>
      </c>
      <c r="R15" s="36" t="s">
        <v>52</v>
      </c>
      <c r="S15" s="37">
        <v>46220</v>
      </c>
      <c r="T15" s="38"/>
      <c r="U15" s="39" t="s">
        <v>51</v>
      </c>
      <c r="V15" s="36" t="s">
        <v>52</v>
      </c>
      <c r="W15" s="37">
        <v>46221</v>
      </c>
      <c r="X15" s="41"/>
    </row>
    <row r="16" spans="1:24" ht="50.1" customHeight="1" x14ac:dyDescent="0.3">
      <c r="A16" s="42"/>
      <c r="B16" s="36" t="s">
        <v>53</v>
      </c>
      <c r="C16" s="37"/>
      <c r="D16" s="43" t="s">
        <v>54</v>
      </c>
      <c r="E16" s="44"/>
      <c r="F16" s="36" t="s">
        <v>53</v>
      </c>
      <c r="G16" s="37"/>
      <c r="H16" s="45" t="s">
        <v>54</v>
      </c>
      <c r="I16" s="44"/>
      <c r="J16" s="36" t="s">
        <v>53</v>
      </c>
      <c r="K16" s="37"/>
      <c r="L16" s="43" t="s">
        <v>54</v>
      </c>
      <c r="M16" s="44"/>
      <c r="N16" s="36" t="s">
        <v>53</v>
      </c>
      <c r="O16" s="37"/>
      <c r="P16" s="45" t="s">
        <v>54</v>
      </c>
      <c r="Q16" s="44"/>
      <c r="R16" s="36" t="s">
        <v>53</v>
      </c>
      <c r="S16" s="37"/>
      <c r="T16" s="43" t="s">
        <v>54</v>
      </c>
      <c r="U16" s="44"/>
      <c r="V16" s="36" t="s">
        <v>53</v>
      </c>
      <c r="W16" s="37"/>
      <c r="X16" s="46" t="s">
        <v>54</v>
      </c>
    </row>
    <row r="17" spans="1:24" ht="50.1" customHeight="1" x14ac:dyDescent="0.3">
      <c r="A17" s="35" t="s">
        <v>15</v>
      </c>
      <c r="B17" s="47" t="s">
        <v>72</v>
      </c>
      <c r="C17" s="47" t="s">
        <v>73</v>
      </c>
      <c r="D17" s="48" t="s">
        <v>54</v>
      </c>
      <c r="E17" s="39" t="s">
        <v>15</v>
      </c>
      <c r="F17" s="47" t="s">
        <v>74</v>
      </c>
      <c r="G17" s="47" t="s">
        <v>75</v>
      </c>
      <c r="H17" s="48" t="s">
        <v>54</v>
      </c>
      <c r="I17" s="39" t="s">
        <v>15</v>
      </c>
      <c r="J17" s="47" t="s">
        <v>76</v>
      </c>
      <c r="K17" s="47" t="s">
        <v>77</v>
      </c>
      <c r="L17" s="48" t="s">
        <v>54</v>
      </c>
      <c r="M17" s="39" t="s">
        <v>15</v>
      </c>
      <c r="N17" s="47" t="s">
        <v>78</v>
      </c>
      <c r="O17" s="47" t="s">
        <v>79</v>
      </c>
      <c r="P17" s="48" t="s">
        <v>54</v>
      </c>
      <c r="Q17" s="39" t="s">
        <v>15</v>
      </c>
      <c r="R17" s="47"/>
      <c r="S17" s="47"/>
      <c r="T17" s="48" t="s">
        <v>54</v>
      </c>
      <c r="U17" s="39" t="s">
        <v>15</v>
      </c>
      <c r="V17" s="47">
        <v>0</v>
      </c>
      <c r="W17" s="47">
        <v>0</v>
      </c>
      <c r="X17" s="49" t="s">
        <v>54</v>
      </c>
    </row>
    <row r="18" spans="1:24" ht="50.1" customHeight="1" x14ac:dyDescent="0.3">
      <c r="A18" s="50" t="s">
        <v>15</v>
      </c>
      <c r="B18" s="47" t="s">
        <v>61</v>
      </c>
      <c r="C18" s="47">
        <v>0</v>
      </c>
      <c r="D18" s="51"/>
      <c r="E18" s="52" t="s">
        <v>15</v>
      </c>
      <c r="F18" s="47" t="s">
        <v>61</v>
      </c>
      <c r="G18" s="47">
        <v>0</v>
      </c>
      <c r="H18" s="51"/>
      <c r="I18" s="52" t="s">
        <v>15</v>
      </c>
      <c r="J18" s="47" t="s">
        <v>61</v>
      </c>
      <c r="K18" s="47">
        <v>0</v>
      </c>
      <c r="L18" s="51"/>
      <c r="M18" s="52" t="s">
        <v>15</v>
      </c>
      <c r="N18" s="47" t="s">
        <v>61</v>
      </c>
      <c r="O18" s="47">
        <v>0</v>
      </c>
      <c r="P18" s="51"/>
      <c r="Q18" s="52" t="s">
        <v>15</v>
      </c>
      <c r="R18" s="47"/>
      <c r="S18" s="47"/>
      <c r="T18" s="51"/>
      <c r="U18" s="52" t="s">
        <v>15</v>
      </c>
      <c r="V18" s="47">
        <v>0</v>
      </c>
      <c r="W18" s="47">
        <v>0</v>
      </c>
      <c r="X18" s="53"/>
    </row>
    <row r="19" spans="1:24" ht="50.1" customHeight="1" thickBot="1" x14ac:dyDescent="0.35">
      <c r="A19" s="54" t="s">
        <v>15</v>
      </c>
      <c r="B19" s="62">
        <v>0</v>
      </c>
      <c r="C19" s="62">
        <v>0</v>
      </c>
      <c r="D19" s="56"/>
      <c r="E19" s="57" t="s">
        <v>15</v>
      </c>
      <c r="F19" s="62">
        <v>0</v>
      </c>
      <c r="G19" s="62">
        <v>0</v>
      </c>
      <c r="H19" s="56"/>
      <c r="I19" s="57" t="s">
        <v>15</v>
      </c>
      <c r="J19" s="62">
        <v>0</v>
      </c>
      <c r="K19" s="62">
        <v>0</v>
      </c>
      <c r="L19" s="56"/>
      <c r="M19" s="57" t="s">
        <v>15</v>
      </c>
      <c r="N19" s="62">
        <v>0</v>
      </c>
      <c r="O19" s="62">
        <v>0</v>
      </c>
      <c r="P19" s="56"/>
      <c r="Q19" s="57" t="s">
        <v>15</v>
      </c>
      <c r="R19" s="62"/>
      <c r="S19" s="62"/>
      <c r="T19" s="56"/>
      <c r="U19" s="57" t="s">
        <v>15</v>
      </c>
      <c r="V19" s="62">
        <v>0</v>
      </c>
      <c r="W19" s="62">
        <v>0</v>
      </c>
      <c r="X19" s="58"/>
    </row>
    <row r="20" spans="1:24" ht="35.1" customHeight="1" thickTop="1" x14ac:dyDescent="0.3">
      <c r="A20" s="29" t="s">
        <v>49</v>
      </c>
      <c r="B20" s="30"/>
      <c r="C20" s="31"/>
      <c r="D20" s="32" t="s">
        <v>50</v>
      </c>
      <c r="E20" s="33" t="s">
        <v>49</v>
      </c>
      <c r="F20" s="30"/>
      <c r="G20" s="31"/>
      <c r="H20" s="63" t="s">
        <v>50</v>
      </c>
      <c r="I20" s="33" t="s">
        <v>49</v>
      </c>
      <c r="J20" s="30"/>
      <c r="K20" s="31"/>
      <c r="L20" s="32" t="s">
        <v>50</v>
      </c>
      <c r="M20" s="33" t="s">
        <v>49</v>
      </c>
      <c r="N20" s="30"/>
      <c r="O20" s="31"/>
      <c r="P20" s="63" t="s">
        <v>50</v>
      </c>
      <c r="Q20" s="33" t="s">
        <v>49</v>
      </c>
      <c r="R20" s="30"/>
      <c r="S20" s="31"/>
      <c r="T20" s="32" t="s">
        <v>50</v>
      </c>
      <c r="U20" s="33" t="s">
        <v>49</v>
      </c>
      <c r="V20" s="30"/>
      <c r="W20" s="31"/>
      <c r="X20" s="34" t="s">
        <v>50</v>
      </c>
    </row>
    <row r="21" spans="1:24" ht="50.1" customHeight="1" x14ac:dyDescent="0.3">
      <c r="A21" s="35" t="s">
        <v>51</v>
      </c>
      <c r="B21" s="36" t="s">
        <v>52</v>
      </c>
      <c r="C21" s="37">
        <v>46223</v>
      </c>
      <c r="D21" s="38"/>
      <c r="E21" s="39" t="s">
        <v>51</v>
      </c>
      <c r="F21" s="36" t="s">
        <v>52</v>
      </c>
      <c r="G21" s="37">
        <v>46224</v>
      </c>
      <c r="H21" s="40"/>
      <c r="I21" s="39" t="s">
        <v>51</v>
      </c>
      <c r="J21" s="36" t="s">
        <v>52</v>
      </c>
      <c r="K21" s="37">
        <v>46225</v>
      </c>
      <c r="L21" s="38"/>
      <c r="M21" s="39" t="s">
        <v>51</v>
      </c>
      <c r="N21" s="36" t="s">
        <v>52</v>
      </c>
      <c r="O21" s="37">
        <v>46226</v>
      </c>
      <c r="P21" s="40"/>
      <c r="Q21" s="39" t="s">
        <v>51</v>
      </c>
      <c r="R21" s="36" t="s">
        <v>52</v>
      </c>
      <c r="S21" s="37">
        <v>46227</v>
      </c>
      <c r="T21" s="38"/>
      <c r="U21" s="39" t="s">
        <v>51</v>
      </c>
      <c r="V21" s="36" t="s">
        <v>52</v>
      </c>
      <c r="W21" s="37">
        <v>46228</v>
      </c>
      <c r="X21" s="41"/>
    </row>
    <row r="22" spans="1:24" ht="50.1" customHeight="1" x14ac:dyDescent="0.3">
      <c r="A22" s="42"/>
      <c r="B22" s="36" t="s">
        <v>53</v>
      </c>
      <c r="C22" s="37"/>
      <c r="D22" s="43" t="s">
        <v>54</v>
      </c>
      <c r="E22" s="44"/>
      <c r="F22" s="36" t="s">
        <v>53</v>
      </c>
      <c r="G22" s="37"/>
      <c r="H22" s="45" t="s">
        <v>54</v>
      </c>
      <c r="I22" s="44"/>
      <c r="J22" s="36" t="s">
        <v>53</v>
      </c>
      <c r="K22" s="37"/>
      <c r="L22" s="43" t="s">
        <v>54</v>
      </c>
      <c r="M22" s="44"/>
      <c r="N22" s="36" t="s">
        <v>53</v>
      </c>
      <c r="O22" s="37"/>
      <c r="P22" s="45" t="s">
        <v>54</v>
      </c>
      <c r="Q22" s="44"/>
      <c r="R22" s="36" t="s">
        <v>53</v>
      </c>
      <c r="S22" s="37"/>
      <c r="T22" s="43" t="s">
        <v>54</v>
      </c>
      <c r="U22" s="44"/>
      <c r="V22" s="36" t="s">
        <v>53</v>
      </c>
      <c r="W22" s="37"/>
      <c r="X22" s="46" t="s">
        <v>54</v>
      </c>
    </row>
    <row r="23" spans="1:24" ht="50.1" customHeight="1" x14ac:dyDescent="0.3">
      <c r="A23" s="35" t="s">
        <v>15</v>
      </c>
      <c r="B23" s="47" t="s">
        <v>80</v>
      </c>
      <c r="C23" s="47" t="s">
        <v>81</v>
      </c>
      <c r="D23" s="48" t="s">
        <v>54</v>
      </c>
      <c r="E23" s="39" t="s">
        <v>15</v>
      </c>
      <c r="F23" s="47" t="s">
        <v>82</v>
      </c>
      <c r="G23" s="47" t="s">
        <v>83</v>
      </c>
      <c r="H23" s="48" t="s">
        <v>54</v>
      </c>
      <c r="I23" s="39" t="s">
        <v>15</v>
      </c>
      <c r="J23" s="47" t="s">
        <v>84</v>
      </c>
      <c r="K23" s="47" t="s">
        <v>85</v>
      </c>
      <c r="L23" s="48" t="s">
        <v>54</v>
      </c>
      <c r="M23" s="39" t="s">
        <v>15</v>
      </c>
      <c r="N23" s="47" t="s">
        <v>86</v>
      </c>
      <c r="O23" s="47" t="s">
        <v>87</v>
      </c>
      <c r="P23" s="48" t="s">
        <v>54</v>
      </c>
      <c r="Q23" s="39" t="s">
        <v>15</v>
      </c>
      <c r="R23" s="47" t="s">
        <v>88</v>
      </c>
      <c r="S23" s="47" t="s">
        <v>89</v>
      </c>
      <c r="T23" s="48" t="s">
        <v>54</v>
      </c>
      <c r="U23" s="39" t="s">
        <v>15</v>
      </c>
      <c r="V23" s="47">
        <v>0</v>
      </c>
      <c r="W23" s="47">
        <v>0</v>
      </c>
      <c r="X23" s="49" t="s">
        <v>54</v>
      </c>
    </row>
    <row r="24" spans="1:24" ht="50.1" customHeight="1" x14ac:dyDescent="0.3">
      <c r="A24" s="50" t="s">
        <v>15</v>
      </c>
      <c r="B24" s="47" t="s">
        <v>61</v>
      </c>
      <c r="C24" s="47">
        <v>0</v>
      </c>
      <c r="D24" s="51"/>
      <c r="E24" s="52" t="s">
        <v>15</v>
      </c>
      <c r="F24" s="47" t="s">
        <v>61</v>
      </c>
      <c r="G24" s="47">
        <v>0</v>
      </c>
      <c r="H24" s="51"/>
      <c r="I24" s="52" t="s">
        <v>15</v>
      </c>
      <c r="J24" s="47" t="s">
        <v>61</v>
      </c>
      <c r="K24" s="47">
        <v>0</v>
      </c>
      <c r="L24" s="51"/>
      <c r="M24" s="52" t="s">
        <v>15</v>
      </c>
      <c r="N24" s="47" t="s">
        <v>61</v>
      </c>
      <c r="O24" s="47">
        <v>0</v>
      </c>
      <c r="P24" s="51"/>
      <c r="Q24" s="52" t="s">
        <v>15</v>
      </c>
      <c r="R24" s="47" t="s">
        <v>61</v>
      </c>
      <c r="S24" s="47">
        <v>0</v>
      </c>
      <c r="T24" s="51"/>
      <c r="U24" s="52" t="s">
        <v>15</v>
      </c>
      <c r="V24" s="47">
        <v>0</v>
      </c>
      <c r="W24" s="47">
        <v>0</v>
      </c>
      <c r="X24" s="53"/>
    </row>
    <row r="25" spans="1:24" ht="50.1" customHeight="1" thickBot="1" x14ac:dyDescent="0.35">
      <c r="A25" s="54" t="s">
        <v>15</v>
      </c>
      <c r="B25" s="55">
        <v>0</v>
      </c>
      <c r="C25" s="55">
        <v>0</v>
      </c>
      <c r="D25" s="56"/>
      <c r="E25" s="57" t="s">
        <v>15</v>
      </c>
      <c r="F25" s="55">
        <v>0</v>
      </c>
      <c r="G25" s="55">
        <v>0</v>
      </c>
      <c r="H25" s="56"/>
      <c r="I25" s="57" t="s">
        <v>15</v>
      </c>
      <c r="J25" s="55">
        <v>0</v>
      </c>
      <c r="K25" s="55">
        <v>0</v>
      </c>
      <c r="L25" s="56"/>
      <c r="M25" s="57" t="s">
        <v>15</v>
      </c>
      <c r="N25" s="55">
        <v>0</v>
      </c>
      <c r="O25" s="55">
        <v>0</v>
      </c>
      <c r="P25" s="56"/>
      <c r="Q25" s="57" t="s">
        <v>15</v>
      </c>
      <c r="R25" s="55">
        <v>0</v>
      </c>
      <c r="S25" s="55">
        <v>0</v>
      </c>
      <c r="T25" s="56"/>
      <c r="U25" s="57" t="s">
        <v>15</v>
      </c>
      <c r="V25" s="55">
        <v>0</v>
      </c>
      <c r="W25" s="55">
        <v>0</v>
      </c>
      <c r="X25" s="58"/>
    </row>
    <row r="26" spans="1:24" ht="35.1" customHeight="1" thickTop="1" x14ac:dyDescent="0.3">
      <c r="A26" s="29" t="s">
        <v>49</v>
      </c>
      <c r="B26" s="30"/>
      <c r="C26" s="31"/>
      <c r="D26" s="59" t="s">
        <v>50</v>
      </c>
      <c r="E26" s="33" t="s">
        <v>49</v>
      </c>
      <c r="F26" s="30"/>
      <c r="G26" s="31"/>
      <c r="H26" s="60" t="s">
        <v>50</v>
      </c>
      <c r="I26" s="33" t="s">
        <v>49</v>
      </c>
      <c r="J26" s="30"/>
      <c r="K26" s="31"/>
      <c r="L26" s="59" t="s">
        <v>50</v>
      </c>
      <c r="M26" s="33" t="s">
        <v>49</v>
      </c>
      <c r="N26" s="30"/>
      <c r="O26" s="31"/>
      <c r="P26" s="60" t="s">
        <v>50</v>
      </c>
      <c r="Q26" s="33" t="s">
        <v>49</v>
      </c>
      <c r="R26" s="30"/>
      <c r="S26" s="31"/>
      <c r="T26" s="59" t="s">
        <v>50</v>
      </c>
      <c r="U26" s="33" t="s">
        <v>49</v>
      </c>
      <c r="V26" s="30"/>
      <c r="W26" s="31"/>
      <c r="X26" s="61" t="s">
        <v>50</v>
      </c>
    </row>
    <row r="27" spans="1:24" ht="50.1" customHeight="1" x14ac:dyDescent="0.3">
      <c r="A27" s="35" t="s">
        <v>51</v>
      </c>
      <c r="B27" s="36" t="s">
        <v>52</v>
      </c>
      <c r="C27" s="37">
        <v>46230</v>
      </c>
      <c r="D27" s="38"/>
      <c r="E27" s="39" t="s">
        <v>51</v>
      </c>
      <c r="F27" s="36" t="s">
        <v>52</v>
      </c>
      <c r="G27" s="37">
        <v>46231</v>
      </c>
      <c r="H27" s="40"/>
      <c r="I27" s="39" t="s">
        <v>51</v>
      </c>
      <c r="J27" s="36" t="s">
        <v>52</v>
      </c>
      <c r="K27" s="37">
        <v>46232</v>
      </c>
      <c r="L27" s="38"/>
      <c r="M27" s="39" t="s">
        <v>51</v>
      </c>
      <c r="N27" s="36" t="s">
        <v>52</v>
      </c>
      <c r="O27" s="37">
        <v>46233</v>
      </c>
      <c r="P27" s="40"/>
      <c r="Q27" s="39" t="s">
        <v>51</v>
      </c>
      <c r="R27" s="36" t="s">
        <v>52</v>
      </c>
      <c r="S27" s="37">
        <v>46234</v>
      </c>
      <c r="T27" s="38"/>
      <c r="U27" s="39" t="s">
        <v>51</v>
      </c>
      <c r="V27" s="36" t="s">
        <v>52</v>
      </c>
      <c r="W27" s="37">
        <v>46235</v>
      </c>
      <c r="X27" s="41"/>
    </row>
    <row r="28" spans="1:24" ht="50.1" customHeight="1" x14ac:dyDescent="0.3">
      <c r="A28" s="42"/>
      <c r="B28" s="36" t="s">
        <v>53</v>
      </c>
      <c r="C28" s="37"/>
      <c r="D28" s="43" t="s">
        <v>54</v>
      </c>
      <c r="E28" s="44"/>
      <c r="F28" s="36" t="s">
        <v>53</v>
      </c>
      <c r="G28" s="37"/>
      <c r="H28" s="45" t="s">
        <v>54</v>
      </c>
      <c r="I28" s="44"/>
      <c r="J28" s="36" t="s">
        <v>53</v>
      </c>
      <c r="K28" s="37"/>
      <c r="L28" s="43" t="s">
        <v>54</v>
      </c>
      <c r="M28" s="44"/>
      <c r="N28" s="36" t="s">
        <v>53</v>
      </c>
      <c r="O28" s="37"/>
      <c r="P28" s="45" t="s">
        <v>54</v>
      </c>
      <c r="Q28" s="44"/>
      <c r="R28" s="36" t="s">
        <v>53</v>
      </c>
      <c r="S28" s="37"/>
      <c r="T28" s="43" t="s">
        <v>54</v>
      </c>
      <c r="U28" s="44"/>
      <c r="V28" s="36" t="s">
        <v>53</v>
      </c>
      <c r="W28" s="37"/>
      <c r="X28" s="46" t="s">
        <v>54</v>
      </c>
    </row>
    <row r="29" spans="1:24" ht="50.1" customHeight="1" x14ac:dyDescent="0.3">
      <c r="A29" s="35" t="s">
        <v>15</v>
      </c>
      <c r="B29" s="47" t="s">
        <v>90</v>
      </c>
      <c r="C29" s="47" t="s">
        <v>91</v>
      </c>
      <c r="D29" s="48" t="s">
        <v>54</v>
      </c>
      <c r="E29" s="39" t="s">
        <v>15</v>
      </c>
      <c r="F29" s="47" t="s">
        <v>92</v>
      </c>
      <c r="G29" s="47" t="s">
        <v>93</v>
      </c>
      <c r="H29" s="48" t="s">
        <v>54</v>
      </c>
      <c r="I29" s="39" t="s">
        <v>15</v>
      </c>
      <c r="J29" s="47" t="s">
        <v>94</v>
      </c>
      <c r="K29" s="47" t="s">
        <v>95</v>
      </c>
      <c r="L29" s="48" t="s">
        <v>54</v>
      </c>
      <c r="M29" s="39" t="s">
        <v>15</v>
      </c>
      <c r="N29" s="47" t="s">
        <v>96</v>
      </c>
      <c r="O29" s="47" t="s">
        <v>93</v>
      </c>
      <c r="P29" s="48" t="s">
        <v>54</v>
      </c>
      <c r="Q29" s="39" t="s">
        <v>15</v>
      </c>
      <c r="R29" s="47" t="s">
        <v>97</v>
      </c>
      <c r="S29" s="47" t="s">
        <v>98</v>
      </c>
      <c r="T29" s="48" t="s">
        <v>54</v>
      </c>
      <c r="U29" s="39" t="s">
        <v>15</v>
      </c>
      <c r="V29" s="47">
        <v>0</v>
      </c>
      <c r="W29" s="47">
        <v>0</v>
      </c>
      <c r="X29" s="49" t="s">
        <v>54</v>
      </c>
    </row>
    <row r="30" spans="1:24" ht="50.1" customHeight="1" x14ac:dyDescent="0.3">
      <c r="A30" s="50" t="s">
        <v>15</v>
      </c>
      <c r="B30" s="47" t="s">
        <v>61</v>
      </c>
      <c r="C30" s="47">
        <v>0</v>
      </c>
      <c r="D30" s="51"/>
      <c r="E30" s="52" t="s">
        <v>15</v>
      </c>
      <c r="F30" s="47" t="s">
        <v>61</v>
      </c>
      <c r="G30" s="47">
        <v>0</v>
      </c>
      <c r="H30" s="51"/>
      <c r="I30" s="52" t="s">
        <v>15</v>
      </c>
      <c r="J30" s="47" t="s">
        <v>99</v>
      </c>
      <c r="K30" s="47">
        <v>0</v>
      </c>
      <c r="L30" s="51"/>
      <c r="M30" s="52" t="s">
        <v>15</v>
      </c>
      <c r="N30" s="47" t="s">
        <v>61</v>
      </c>
      <c r="O30" s="47">
        <v>0</v>
      </c>
      <c r="P30" s="51"/>
      <c r="Q30" s="52" t="s">
        <v>15</v>
      </c>
      <c r="R30" s="47" t="s">
        <v>61</v>
      </c>
      <c r="S30" s="47">
        <v>0</v>
      </c>
      <c r="T30" s="51"/>
      <c r="U30" s="52" t="s">
        <v>15</v>
      </c>
      <c r="V30" s="47">
        <v>0</v>
      </c>
      <c r="W30" s="47">
        <v>0</v>
      </c>
      <c r="X30" s="53"/>
    </row>
    <row r="31" spans="1:24" ht="50.1" customHeight="1" x14ac:dyDescent="0.3">
      <c r="A31" s="42" t="s">
        <v>15</v>
      </c>
      <c r="B31" s="47">
        <v>0</v>
      </c>
      <c r="C31" s="47">
        <v>0</v>
      </c>
      <c r="D31" s="64"/>
      <c r="E31" s="44" t="s">
        <v>15</v>
      </c>
      <c r="F31" s="47">
        <v>0</v>
      </c>
      <c r="G31" s="47">
        <v>0</v>
      </c>
      <c r="H31" s="64"/>
      <c r="I31" s="44" t="s">
        <v>15</v>
      </c>
      <c r="J31" s="47">
        <v>0</v>
      </c>
      <c r="K31" s="47">
        <v>0</v>
      </c>
      <c r="L31" s="64"/>
      <c r="M31" s="44" t="s">
        <v>15</v>
      </c>
      <c r="N31" s="47">
        <v>0</v>
      </c>
      <c r="O31" s="47">
        <v>0</v>
      </c>
      <c r="P31" s="64"/>
      <c r="Q31" s="44" t="s">
        <v>15</v>
      </c>
      <c r="R31" s="47">
        <v>0</v>
      </c>
      <c r="S31" s="47">
        <v>0</v>
      </c>
      <c r="T31" s="64"/>
      <c r="U31" s="44" t="s">
        <v>15</v>
      </c>
      <c r="V31" s="47">
        <v>0</v>
      </c>
      <c r="W31" s="47">
        <v>0</v>
      </c>
      <c r="X31" s="65"/>
    </row>
  </sheetData>
  <phoneticPr fontId="1"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7"/>
  <sheetViews>
    <sheetView showGridLines="0" tabSelected="1" view="pageBreakPreview" zoomScale="70" zoomScaleNormal="70" zoomScaleSheetLayoutView="70" workbookViewId="0">
      <selection activeCell="L1" sqref="L1"/>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1" t="s">
        <v>0</v>
      </c>
      <c r="F7" s="11" t="s">
        <v>1</v>
      </c>
      <c r="G7" s="88"/>
      <c r="H7" s="86"/>
    </row>
    <row r="8" spans="1:8" s="3" customFormat="1" ht="39.950000000000003" customHeight="1" x14ac:dyDescent="0.3">
      <c r="A8" s="89" t="s">
        <v>14</v>
      </c>
      <c r="B8" s="90" t="s">
        <v>15</v>
      </c>
      <c r="C8" s="90" t="s">
        <v>16</v>
      </c>
      <c r="D8" s="12" t="s">
        <v>17</v>
      </c>
      <c r="E8" s="13">
        <f>F8*0.65</f>
        <v>26</v>
      </c>
      <c r="F8" s="19">
        <v>40</v>
      </c>
      <c r="G8" s="14">
        <f>($C$3*E8)+($C$4*F8)</f>
        <v>0</v>
      </c>
      <c r="H8" s="91" t="s">
        <v>34</v>
      </c>
    </row>
    <row r="9" spans="1:8" s="3" customFormat="1" ht="39.950000000000003" customHeight="1" x14ac:dyDescent="0.3">
      <c r="A9" s="89" t="s">
        <v>7</v>
      </c>
      <c r="B9" s="90" t="s">
        <v>7</v>
      </c>
      <c r="C9" s="90" t="s">
        <v>7</v>
      </c>
      <c r="D9" s="12" t="s">
        <v>18</v>
      </c>
      <c r="E9" s="13">
        <f t="shared" ref="E9:E24" si="0">F9*0.65</f>
        <v>19.5</v>
      </c>
      <c r="F9" s="19">
        <v>30</v>
      </c>
      <c r="G9" s="14">
        <f t="shared" ref="G9:G24" si="1">($C$3*E9)+($C$4*F9)</f>
        <v>0</v>
      </c>
      <c r="H9" s="91" t="s">
        <v>7</v>
      </c>
    </row>
    <row r="10" spans="1:8" s="3" customFormat="1" ht="39.950000000000003" customHeight="1" x14ac:dyDescent="0.3">
      <c r="A10" s="89" t="s">
        <v>7</v>
      </c>
      <c r="B10" s="90" t="s">
        <v>7</v>
      </c>
      <c r="C10" s="90" t="s">
        <v>7</v>
      </c>
      <c r="D10" s="12" t="s">
        <v>19</v>
      </c>
      <c r="E10" s="13">
        <f t="shared" si="0"/>
        <v>6.5</v>
      </c>
      <c r="F10" s="19">
        <v>10</v>
      </c>
      <c r="G10" s="14">
        <f t="shared" si="1"/>
        <v>0</v>
      </c>
      <c r="H10" s="91" t="s">
        <v>7</v>
      </c>
    </row>
    <row r="11" spans="1:8" s="3" customFormat="1" ht="39.950000000000003" customHeight="1" x14ac:dyDescent="0.3">
      <c r="A11" s="89" t="s">
        <v>7</v>
      </c>
      <c r="B11" s="90" t="s">
        <v>7</v>
      </c>
      <c r="C11" s="90" t="s">
        <v>7</v>
      </c>
      <c r="D11" s="12" t="s">
        <v>20</v>
      </c>
      <c r="E11" s="13">
        <f t="shared" si="0"/>
        <v>6.5</v>
      </c>
      <c r="F11" s="19">
        <v>10</v>
      </c>
      <c r="G11" s="14">
        <f t="shared" si="1"/>
        <v>0</v>
      </c>
      <c r="H11" s="91" t="s">
        <v>7</v>
      </c>
    </row>
    <row r="12" spans="1:8" s="3" customFormat="1" ht="39.950000000000003" customHeight="1" x14ac:dyDescent="0.3">
      <c r="A12" s="89" t="s">
        <v>7</v>
      </c>
      <c r="B12" s="90" t="s">
        <v>7</v>
      </c>
      <c r="C12" s="90" t="s">
        <v>7</v>
      </c>
      <c r="D12" s="12" t="s">
        <v>21</v>
      </c>
      <c r="E12" s="13">
        <f t="shared" si="0"/>
        <v>2.6</v>
      </c>
      <c r="F12" s="19">
        <v>4</v>
      </c>
      <c r="G12" s="14">
        <f t="shared" si="1"/>
        <v>0</v>
      </c>
      <c r="H12" s="91" t="s">
        <v>7</v>
      </c>
    </row>
    <row r="13" spans="1:8" s="3" customFormat="1" ht="39.950000000000003" customHeight="1" x14ac:dyDescent="0.3">
      <c r="A13" s="89" t="s">
        <v>7</v>
      </c>
      <c r="B13" s="90" t="s">
        <v>7</v>
      </c>
      <c r="C13" s="90" t="s">
        <v>7</v>
      </c>
      <c r="D13" s="12" t="s">
        <v>22</v>
      </c>
      <c r="E13" s="13">
        <f t="shared" si="0"/>
        <v>0.97500000000000009</v>
      </c>
      <c r="F13" s="19">
        <v>1.5</v>
      </c>
      <c r="G13" s="14">
        <f t="shared" si="1"/>
        <v>0</v>
      </c>
      <c r="H13" s="91" t="s">
        <v>7</v>
      </c>
    </row>
    <row r="14" spans="1:8" s="3" customFormat="1" ht="39.950000000000003" customHeight="1" x14ac:dyDescent="0.3">
      <c r="A14" s="89" t="s">
        <v>7</v>
      </c>
      <c r="B14" s="90" t="s">
        <v>7</v>
      </c>
      <c r="C14" s="90" t="s">
        <v>7</v>
      </c>
      <c r="D14" s="12" t="s">
        <v>23</v>
      </c>
      <c r="E14" s="13">
        <f t="shared" si="0"/>
        <v>0.97500000000000009</v>
      </c>
      <c r="F14" s="19">
        <v>1.5</v>
      </c>
      <c r="G14" s="14">
        <f t="shared" si="1"/>
        <v>0</v>
      </c>
      <c r="H14" s="91" t="s">
        <v>7</v>
      </c>
    </row>
    <row r="15" spans="1:8" s="3" customFormat="1" ht="39.950000000000003" customHeight="1" x14ac:dyDescent="0.3">
      <c r="A15" s="89" t="s">
        <v>7</v>
      </c>
      <c r="B15" s="90" t="s">
        <v>7</v>
      </c>
      <c r="C15" s="90" t="s">
        <v>7</v>
      </c>
      <c r="D15" s="12" t="s">
        <v>24</v>
      </c>
      <c r="E15" s="13">
        <f t="shared" si="0"/>
        <v>0.32500000000000001</v>
      </c>
      <c r="F15" s="19">
        <v>0.5</v>
      </c>
      <c r="G15" s="14">
        <f t="shared" si="1"/>
        <v>0</v>
      </c>
      <c r="H15" s="91" t="s">
        <v>7</v>
      </c>
    </row>
    <row r="16" spans="1:8" s="3" customFormat="1" ht="39.950000000000003" customHeight="1" x14ac:dyDescent="0.3">
      <c r="A16" s="89" t="s">
        <v>7</v>
      </c>
      <c r="B16" s="90" t="s">
        <v>7</v>
      </c>
      <c r="C16" s="90" t="s">
        <v>7</v>
      </c>
      <c r="D16" s="12" t="s">
        <v>25</v>
      </c>
      <c r="E16" s="13">
        <f t="shared" si="0"/>
        <v>0.13</v>
      </c>
      <c r="F16" s="19">
        <v>0.2</v>
      </c>
      <c r="G16" s="14">
        <f t="shared" si="1"/>
        <v>0</v>
      </c>
      <c r="H16" s="91" t="s">
        <v>7</v>
      </c>
    </row>
    <row r="17" spans="1:8" s="3" customFormat="1" ht="39.950000000000003" customHeight="1" x14ac:dyDescent="0.3">
      <c r="A17" s="89" t="s">
        <v>7</v>
      </c>
      <c r="B17" s="90" t="s">
        <v>7</v>
      </c>
      <c r="C17" s="90" t="s">
        <v>7</v>
      </c>
      <c r="D17" s="12" t="s">
        <v>26</v>
      </c>
      <c r="E17" s="13">
        <f t="shared" si="0"/>
        <v>6.5000000000000002E-2</v>
      </c>
      <c r="F17" s="19">
        <v>0.1</v>
      </c>
      <c r="G17" s="14">
        <f t="shared" si="1"/>
        <v>0</v>
      </c>
      <c r="H17" s="91" t="s">
        <v>7</v>
      </c>
    </row>
    <row r="18" spans="1:8" s="3" customFormat="1" ht="39.950000000000003" customHeight="1" x14ac:dyDescent="0.3">
      <c r="A18" s="89" t="s">
        <v>7</v>
      </c>
      <c r="B18" s="90" t="s">
        <v>7</v>
      </c>
      <c r="C18" s="90" t="s">
        <v>27</v>
      </c>
      <c r="D18" s="12" t="s">
        <v>28</v>
      </c>
      <c r="E18" s="13">
        <f t="shared" si="0"/>
        <v>22.75</v>
      </c>
      <c r="F18" s="19">
        <v>35</v>
      </c>
      <c r="G18" s="14">
        <f t="shared" si="1"/>
        <v>0</v>
      </c>
      <c r="H18" s="91" t="s">
        <v>35</v>
      </c>
    </row>
    <row r="19" spans="1:8" s="3" customFormat="1" ht="39.950000000000003" customHeight="1" x14ac:dyDescent="0.3">
      <c r="A19" s="89" t="s">
        <v>7</v>
      </c>
      <c r="B19" s="90" t="s">
        <v>7</v>
      </c>
      <c r="C19" s="90" t="s">
        <v>7</v>
      </c>
      <c r="D19" s="12" t="s">
        <v>29</v>
      </c>
      <c r="E19" s="13">
        <f t="shared" si="0"/>
        <v>1.9500000000000002</v>
      </c>
      <c r="F19" s="19">
        <v>3</v>
      </c>
      <c r="G19" s="14">
        <f t="shared" si="1"/>
        <v>0</v>
      </c>
      <c r="H19" s="91" t="s">
        <v>7</v>
      </c>
    </row>
    <row r="20" spans="1:8" s="3" customFormat="1" ht="39.950000000000003" customHeight="1" x14ac:dyDescent="0.3">
      <c r="A20" s="89" t="s">
        <v>7</v>
      </c>
      <c r="B20" s="90" t="s">
        <v>7</v>
      </c>
      <c r="C20" s="90" t="s">
        <v>7</v>
      </c>
      <c r="D20" s="12" t="s">
        <v>30</v>
      </c>
      <c r="E20" s="13">
        <f t="shared" si="0"/>
        <v>1.3</v>
      </c>
      <c r="F20" s="19">
        <v>2</v>
      </c>
      <c r="G20" s="14">
        <f t="shared" si="1"/>
        <v>0</v>
      </c>
      <c r="H20" s="91" t="s">
        <v>7</v>
      </c>
    </row>
    <row r="21" spans="1:8" s="3" customFormat="1" ht="39.950000000000003" customHeight="1" x14ac:dyDescent="0.3">
      <c r="A21" s="89" t="s">
        <v>7</v>
      </c>
      <c r="B21" s="90" t="s">
        <v>7</v>
      </c>
      <c r="C21" s="90" t="s">
        <v>7</v>
      </c>
      <c r="D21" s="12" t="s">
        <v>22</v>
      </c>
      <c r="E21" s="13">
        <f t="shared" si="0"/>
        <v>0.32500000000000001</v>
      </c>
      <c r="F21" s="19">
        <v>0.5</v>
      </c>
      <c r="G21" s="14">
        <f t="shared" si="1"/>
        <v>0</v>
      </c>
      <c r="H21" s="91" t="s">
        <v>7</v>
      </c>
    </row>
    <row r="22" spans="1:8" s="3" customFormat="1" ht="39.950000000000003" customHeight="1" x14ac:dyDescent="0.3">
      <c r="A22" s="89" t="s">
        <v>7</v>
      </c>
      <c r="B22" s="90" t="s">
        <v>7</v>
      </c>
      <c r="C22" s="90" t="s">
        <v>7</v>
      </c>
      <c r="D22" s="12" t="s">
        <v>24</v>
      </c>
      <c r="E22" s="13">
        <f t="shared" si="0"/>
        <v>0.32500000000000001</v>
      </c>
      <c r="F22" s="19">
        <v>0.5</v>
      </c>
      <c r="G22" s="14">
        <f t="shared" si="1"/>
        <v>0</v>
      </c>
      <c r="H22" s="91" t="s">
        <v>7</v>
      </c>
    </row>
    <row r="23" spans="1:8" s="3" customFormat="1" ht="39.950000000000003" customHeight="1" x14ac:dyDescent="0.3">
      <c r="A23" s="89" t="s">
        <v>7</v>
      </c>
      <c r="B23" s="90" t="s">
        <v>7</v>
      </c>
      <c r="C23" s="90" t="s">
        <v>7</v>
      </c>
      <c r="D23" s="12" t="s">
        <v>31</v>
      </c>
      <c r="E23" s="13">
        <f t="shared" si="0"/>
        <v>0.26</v>
      </c>
      <c r="F23" s="19">
        <v>0.4</v>
      </c>
      <c r="G23" s="14">
        <f t="shared" si="1"/>
        <v>0</v>
      </c>
      <c r="H23" s="91" t="s">
        <v>7</v>
      </c>
    </row>
    <row r="24" spans="1:8" s="3" customFormat="1" ht="39.950000000000003" customHeight="1" x14ac:dyDescent="0.3">
      <c r="A24" s="89" t="s">
        <v>7</v>
      </c>
      <c r="B24" s="90" t="s">
        <v>7</v>
      </c>
      <c r="C24" s="20" t="s">
        <v>32</v>
      </c>
      <c r="D24" s="12" t="s">
        <v>33</v>
      </c>
      <c r="E24" s="13">
        <f t="shared" si="0"/>
        <v>13</v>
      </c>
      <c r="F24" s="19">
        <v>20</v>
      </c>
      <c r="G24" s="14">
        <f t="shared" si="1"/>
        <v>0</v>
      </c>
      <c r="H24" s="21" t="s">
        <v>36</v>
      </c>
    </row>
    <row r="25" spans="1:8" ht="39.950000000000003" customHeight="1"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sheetData>
  <sheetProtection sheet="1" objects="1" scenarios="1" formatRows="0" insertRows="0" deleteRows="0"/>
  <mergeCells count="20">
    <mergeCell ref="A8:A24"/>
    <mergeCell ref="B8:B24"/>
    <mergeCell ref="C8:C17"/>
    <mergeCell ref="C18:C23"/>
    <mergeCell ref="H8:H17"/>
    <mergeCell ref="H18:H23"/>
    <mergeCell ref="H6:H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53"/>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37</v>
      </c>
      <c r="B8" s="90" t="s">
        <v>15</v>
      </c>
      <c r="C8" s="90" t="s">
        <v>38</v>
      </c>
      <c r="D8" s="12" t="s">
        <v>17</v>
      </c>
      <c r="E8" s="13">
        <f>F8*0.65</f>
        <v>26</v>
      </c>
      <c r="F8" s="19">
        <v>40</v>
      </c>
      <c r="G8" s="14">
        <f>($C$3*E8)+($C$4*F8)</f>
        <v>0</v>
      </c>
      <c r="H8" s="91" t="s">
        <v>43</v>
      </c>
    </row>
    <row r="9" spans="1:8" s="3" customFormat="1" ht="39.950000000000003" customHeight="1" x14ac:dyDescent="0.3">
      <c r="A9" s="89" t="s">
        <v>7</v>
      </c>
      <c r="B9" s="90" t="s">
        <v>7</v>
      </c>
      <c r="C9" s="90" t="s">
        <v>7</v>
      </c>
      <c r="D9" s="12" t="s">
        <v>39</v>
      </c>
      <c r="E9" s="13">
        <f t="shared" ref="E9:E20" si="0">F9*0.65</f>
        <v>13</v>
      </c>
      <c r="F9" s="19">
        <v>20</v>
      </c>
      <c r="G9" s="14">
        <f t="shared" ref="G9:G20" si="1">($C$3*E9)+($C$4*F9)</f>
        <v>0</v>
      </c>
      <c r="H9" s="91" t="s">
        <v>7</v>
      </c>
    </row>
    <row r="10" spans="1:8" s="3" customFormat="1" ht="39.950000000000003" customHeight="1" x14ac:dyDescent="0.3">
      <c r="A10" s="89" t="s">
        <v>7</v>
      </c>
      <c r="B10" s="90" t="s">
        <v>7</v>
      </c>
      <c r="C10" s="90" t="s">
        <v>7</v>
      </c>
      <c r="D10" s="12" t="s">
        <v>19</v>
      </c>
      <c r="E10" s="13">
        <f t="shared" si="0"/>
        <v>3.9000000000000004</v>
      </c>
      <c r="F10" s="19">
        <v>6</v>
      </c>
      <c r="G10" s="14">
        <f t="shared" si="1"/>
        <v>0</v>
      </c>
      <c r="H10" s="91" t="s">
        <v>7</v>
      </c>
    </row>
    <row r="11" spans="1:8" s="3" customFormat="1" ht="39.950000000000003" customHeight="1" x14ac:dyDescent="0.3">
      <c r="A11" s="89" t="s">
        <v>7</v>
      </c>
      <c r="B11" s="90" t="s">
        <v>7</v>
      </c>
      <c r="C11" s="90" t="s">
        <v>7</v>
      </c>
      <c r="D11" s="12" t="s">
        <v>23</v>
      </c>
      <c r="E11" s="13">
        <f t="shared" si="0"/>
        <v>1.9500000000000002</v>
      </c>
      <c r="F11" s="19">
        <v>3</v>
      </c>
      <c r="G11" s="14">
        <f t="shared" si="1"/>
        <v>0</v>
      </c>
      <c r="H11" s="91" t="s">
        <v>7</v>
      </c>
    </row>
    <row r="12" spans="1:8" s="3" customFormat="1" ht="39.950000000000003" customHeight="1" x14ac:dyDescent="0.3">
      <c r="A12" s="89" t="s">
        <v>7</v>
      </c>
      <c r="B12" s="90" t="s">
        <v>7</v>
      </c>
      <c r="C12" s="90" t="s">
        <v>7</v>
      </c>
      <c r="D12" s="12" t="s">
        <v>25</v>
      </c>
      <c r="E12" s="13">
        <f t="shared" si="0"/>
        <v>0.65</v>
      </c>
      <c r="F12" s="19">
        <v>1</v>
      </c>
      <c r="G12" s="14">
        <f t="shared" si="1"/>
        <v>0</v>
      </c>
      <c r="H12" s="91" t="s">
        <v>7</v>
      </c>
    </row>
    <row r="13" spans="1:8" s="3" customFormat="1" ht="39.950000000000003" customHeight="1" x14ac:dyDescent="0.3">
      <c r="A13" s="89" t="s">
        <v>7</v>
      </c>
      <c r="B13" s="90" t="s">
        <v>7</v>
      </c>
      <c r="C13" s="90" t="s">
        <v>7</v>
      </c>
      <c r="D13" s="12" t="s">
        <v>31</v>
      </c>
      <c r="E13" s="13">
        <f t="shared" si="0"/>
        <v>0.32500000000000001</v>
      </c>
      <c r="F13" s="19">
        <v>0.5</v>
      </c>
      <c r="G13" s="14">
        <f t="shared" si="1"/>
        <v>0</v>
      </c>
      <c r="H13" s="91" t="s">
        <v>7</v>
      </c>
    </row>
    <row r="14" spans="1:8" s="3" customFormat="1" ht="39.950000000000003" customHeight="1" x14ac:dyDescent="0.3">
      <c r="A14" s="89" t="s">
        <v>7</v>
      </c>
      <c r="B14" s="90" t="s">
        <v>7</v>
      </c>
      <c r="C14" s="90" t="s">
        <v>7</v>
      </c>
      <c r="D14" s="12" t="s">
        <v>40</v>
      </c>
      <c r="E14" s="13">
        <f t="shared" si="0"/>
        <v>0.32500000000000001</v>
      </c>
      <c r="F14" s="19">
        <v>0.5</v>
      </c>
      <c r="G14" s="14">
        <f t="shared" si="1"/>
        <v>0</v>
      </c>
      <c r="H14" s="91" t="s">
        <v>7</v>
      </c>
    </row>
    <row r="15" spans="1:8" s="3" customFormat="1" ht="39.950000000000003" customHeight="1" x14ac:dyDescent="0.3">
      <c r="A15" s="89" t="s">
        <v>7</v>
      </c>
      <c r="B15" s="90" t="s">
        <v>7</v>
      </c>
      <c r="C15" s="90" t="s">
        <v>41</v>
      </c>
      <c r="D15" s="12" t="s">
        <v>42</v>
      </c>
      <c r="E15" s="13">
        <f t="shared" si="0"/>
        <v>16.25</v>
      </c>
      <c r="F15" s="19">
        <v>25</v>
      </c>
      <c r="G15" s="14">
        <f t="shared" si="1"/>
        <v>0</v>
      </c>
      <c r="H15" s="91" t="s">
        <v>44</v>
      </c>
    </row>
    <row r="16" spans="1:8" s="3" customFormat="1" ht="39.950000000000003" customHeight="1" x14ac:dyDescent="0.3">
      <c r="A16" s="89" t="s">
        <v>7</v>
      </c>
      <c r="B16" s="90" t="s">
        <v>7</v>
      </c>
      <c r="C16" s="90" t="s">
        <v>7</v>
      </c>
      <c r="D16" s="12" t="s">
        <v>29</v>
      </c>
      <c r="E16" s="13">
        <f t="shared" si="0"/>
        <v>1.9500000000000002</v>
      </c>
      <c r="F16" s="19">
        <v>3</v>
      </c>
      <c r="G16" s="14">
        <f t="shared" si="1"/>
        <v>0</v>
      </c>
      <c r="H16" s="91" t="s">
        <v>7</v>
      </c>
    </row>
    <row r="17" spans="1:8" s="3" customFormat="1" ht="39.950000000000003" customHeight="1" x14ac:dyDescent="0.3">
      <c r="A17" s="89" t="s">
        <v>7</v>
      </c>
      <c r="B17" s="90" t="s">
        <v>7</v>
      </c>
      <c r="C17" s="90" t="s">
        <v>7</v>
      </c>
      <c r="D17" s="12" t="s">
        <v>30</v>
      </c>
      <c r="E17" s="13">
        <f t="shared" si="0"/>
        <v>1.3</v>
      </c>
      <c r="F17" s="19">
        <v>2</v>
      </c>
      <c r="G17" s="14">
        <f t="shared" si="1"/>
        <v>0</v>
      </c>
      <c r="H17" s="91" t="s">
        <v>7</v>
      </c>
    </row>
    <row r="18" spans="1:8" s="3" customFormat="1" ht="39.950000000000003" customHeight="1" x14ac:dyDescent="0.3">
      <c r="A18" s="89" t="s">
        <v>7</v>
      </c>
      <c r="B18" s="90" t="s">
        <v>7</v>
      </c>
      <c r="C18" s="90" t="s">
        <v>7</v>
      </c>
      <c r="D18" s="12" t="s">
        <v>24</v>
      </c>
      <c r="E18" s="13">
        <f t="shared" si="0"/>
        <v>0.19500000000000001</v>
      </c>
      <c r="F18" s="19">
        <v>0.3</v>
      </c>
      <c r="G18" s="14">
        <f t="shared" si="1"/>
        <v>0</v>
      </c>
      <c r="H18" s="91" t="s">
        <v>7</v>
      </c>
    </row>
    <row r="19" spans="1:8" s="3" customFormat="1" ht="39.950000000000003" customHeight="1" x14ac:dyDescent="0.3">
      <c r="A19" s="89" t="s">
        <v>7</v>
      </c>
      <c r="B19" s="90" t="s">
        <v>7</v>
      </c>
      <c r="C19" s="90" t="s">
        <v>7</v>
      </c>
      <c r="D19" s="12" t="s">
        <v>31</v>
      </c>
      <c r="E19" s="13">
        <f t="shared" si="0"/>
        <v>6.5000000000000002E-2</v>
      </c>
      <c r="F19" s="19">
        <v>0.1</v>
      </c>
      <c r="G19" s="14">
        <f t="shared" si="1"/>
        <v>0</v>
      </c>
      <c r="H19" s="91" t="s">
        <v>7</v>
      </c>
    </row>
    <row r="20" spans="1:8" s="3" customFormat="1" ht="39.950000000000003" customHeight="1" x14ac:dyDescent="0.3">
      <c r="A20" s="89" t="s">
        <v>7</v>
      </c>
      <c r="B20" s="90" t="s">
        <v>7</v>
      </c>
      <c r="C20" s="20" t="s">
        <v>32</v>
      </c>
      <c r="D20" s="12" t="s">
        <v>33</v>
      </c>
      <c r="E20" s="13">
        <f t="shared" si="0"/>
        <v>13</v>
      </c>
      <c r="F20" s="19">
        <v>20</v>
      </c>
      <c r="G20" s="14">
        <f t="shared" si="1"/>
        <v>0</v>
      </c>
      <c r="H20" s="21" t="s">
        <v>36</v>
      </c>
    </row>
    <row r="21" spans="1:8" ht="39.950000000000003" customHeight="1" x14ac:dyDescent="0.3">
      <c r="A21" s="15"/>
      <c r="B21" s="15"/>
      <c r="C21" s="15"/>
      <c r="D21" s="15"/>
      <c r="E21" s="16"/>
      <c r="F21" s="16"/>
      <c r="G21" s="17"/>
      <c r="H21" s="15"/>
    </row>
    <row r="22" spans="1:8" ht="18" x14ac:dyDescent="0.3">
      <c r="A22" s="15"/>
      <c r="B22" s="15"/>
      <c r="C22" s="15"/>
      <c r="D22" s="15"/>
      <c r="E22" s="16"/>
      <c r="F22" s="16"/>
      <c r="G22" s="17"/>
      <c r="H22" s="15"/>
    </row>
    <row r="23" spans="1:8" ht="18"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sheetData>
  <sheetProtection sheet="1" objects="1" scenarios="1" formatRows="0" insertRows="0" deleteRows="0"/>
  <mergeCells count="20">
    <mergeCell ref="H6:H7"/>
    <mergeCell ref="A8:A20"/>
    <mergeCell ref="B8:B20"/>
    <mergeCell ref="C8:C14"/>
    <mergeCell ref="C15:C19"/>
    <mergeCell ref="H8:H14"/>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59"/>
  <sheetViews>
    <sheetView showGridLines="0" view="pageBreakPreview" zoomScale="70" zoomScaleNormal="70" zoomScaleSheetLayoutView="70" workbookViewId="0">
      <selection activeCell="C3" sqref="C3:C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100</v>
      </c>
      <c r="B8" s="90" t="s">
        <v>15</v>
      </c>
      <c r="C8" s="90" t="s">
        <v>101</v>
      </c>
      <c r="D8" s="12" t="s">
        <v>17</v>
      </c>
      <c r="E8" s="13">
        <f>F8*0.65</f>
        <v>32.5</v>
      </c>
      <c r="F8" s="19">
        <v>50</v>
      </c>
      <c r="G8" s="14">
        <f>($C$3*E8)+($C$4*F8)</f>
        <v>0</v>
      </c>
      <c r="H8" s="91" t="s">
        <v>110</v>
      </c>
    </row>
    <row r="9" spans="1:8" s="3" customFormat="1" ht="39.950000000000003" customHeight="1" x14ac:dyDescent="0.3">
      <c r="A9" s="89" t="s">
        <v>7</v>
      </c>
      <c r="B9" s="90" t="s">
        <v>7</v>
      </c>
      <c r="C9" s="90" t="s">
        <v>7</v>
      </c>
      <c r="D9" s="12" t="s">
        <v>102</v>
      </c>
      <c r="E9" s="13">
        <f t="shared" ref="E9:E26" si="0">F9*0.65</f>
        <v>13</v>
      </c>
      <c r="F9" s="19">
        <v>20</v>
      </c>
      <c r="G9" s="14">
        <f t="shared" ref="G9:G26" si="1">($C$3*E9)+($C$4*F9)</f>
        <v>0</v>
      </c>
      <c r="H9" s="91" t="s">
        <v>7</v>
      </c>
    </row>
    <row r="10" spans="1:8" s="3" customFormat="1" ht="39.950000000000003" customHeight="1" x14ac:dyDescent="0.3">
      <c r="A10" s="89" t="s">
        <v>7</v>
      </c>
      <c r="B10" s="90" t="s">
        <v>7</v>
      </c>
      <c r="C10" s="90" t="s">
        <v>7</v>
      </c>
      <c r="D10" s="12" t="s">
        <v>103</v>
      </c>
      <c r="E10" s="13">
        <f t="shared" si="0"/>
        <v>9.75</v>
      </c>
      <c r="F10" s="19">
        <v>15</v>
      </c>
      <c r="G10" s="14">
        <f t="shared" si="1"/>
        <v>0</v>
      </c>
      <c r="H10" s="91" t="s">
        <v>7</v>
      </c>
    </row>
    <row r="11" spans="1:8" s="3" customFormat="1" ht="39.950000000000003" customHeight="1" x14ac:dyDescent="0.3">
      <c r="A11" s="89" t="s">
        <v>7</v>
      </c>
      <c r="B11" s="90" t="s">
        <v>7</v>
      </c>
      <c r="C11" s="90" t="s">
        <v>7</v>
      </c>
      <c r="D11" s="12" t="s">
        <v>29</v>
      </c>
      <c r="E11" s="13">
        <f t="shared" si="0"/>
        <v>3.25</v>
      </c>
      <c r="F11" s="19">
        <v>5</v>
      </c>
      <c r="G11" s="14">
        <f t="shared" si="1"/>
        <v>0</v>
      </c>
      <c r="H11" s="91" t="s">
        <v>7</v>
      </c>
    </row>
    <row r="12" spans="1:8" s="3" customFormat="1" ht="39.950000000000003" customHeight="1" x14ac:dyDescent="0.3">
      <c r="A12" s="89" t="s">
        <v>7</v>
      </c>
      <c r="B12" s="90" t="s">
        <v>7</v>
      </c>
      <c r="C12" s="90" t="s">
        <v>7</v>
      </c>
      <c r="D12" s="12" t="s">
        <v>22</v>
      </c>
      <c r="E12" s="13">
        <f t="shared" si="0"/>
        <v>1.9500000000000002</v>
      </c>
      <c r="F12" s="19">
        <v>3</v>
      </c>
      <c r="G12" s="14">
        <f t="shared" si="1"/>
        <v>0</v>
      </c>
      <c r="H12" s="91" t="s">
        <v>7</v>
      </c>
    </row>
    <row r="13" spans="1:8" s="3" customFormat="1" ht="39.950000000000003" customHeight="1" x14ac:dyDescent="0.3">
      <c r="A13" s="89" t="s">
        <v>7</v>
      </c>
      <c r="B13" s="90" t="s">
        <v>7</v>
      </c>
      <c r="C13" s="90" t="s">
        <v>7</v>
      </c>
      <c r="D13" s="12" t="s">
        <v>24</v>
      </c>
      <c r="E13" s="13">
        <f t="shared" si="0"/>
        <v>0.65</v>
      </c>
      <c r="F13" s="19">
        <v>1</v>
      </c>
      <c r="G13" s="14">
        <f t="shared" si="1"/>
        <v>0</v>
      </c>
      <c r="H13" s="91" t="s">
        <v>7</v>
      </c>
    </row>
    <row r="14" spans="1:8" s="3" customFormat="1" ht="39.950000000000003" customHeight="1" x14ac:dyDescent="0.3">
      <c r="A14" s="89" t="s">
        <v>7</v>
      </c>
      <c r="B14" s="90" t="s">
        <v>7</v>
      </c>
      <c r="C14" s="90" t="s">
        <v>7</v>
      </c>
      <c r="D14" s="12" t="s">
        <v>25</v>
      </c>
      <c r="E14" s="13">
        <f t="shared" si="0"/>
        <v>0.13</v>
      </c>
      <c r="F14" s="19">
        <v>0.2</v>
      </c>
      <c r="G14" s="14">
        <f t="shared" si="1"/>
        <v>0</v>
      </c>
      <c r="H14" s="91" t="s">
        <v>7</v>
      </c>
    </row>
    <row r="15" spans="1:8" s="3" customFormat="1" ht="39.950000000000003" customHeight="1" x14ac:dyDescent="0.3">
      <c r="A15" s="89" t="s">
        <v>7</v>
      </c>
      <c r="B15" s="90" t="s">
        <v>7</v>
      </c>
      <c r="C15" s="90" t="s">
        <v>7</v>
      </c>
      <c r="D15" s="12" t="s">
        <v>104</v>
      </c>
      <c r="E15" s="13">
        <f t="shared" si="0"/>
        <v>6.5000000000000002E-2</v>
      </c>
      <c r="F15" s="19">
        <v>0.1</v>
      </c>
      <c r="G15" s="14">
        <f t="shared" si="1"/>
        <v>0</v>
      </c>
      <c r="H15" s="91" t="s">
        <v>7</v>
      </c>
    </row>
    <row r="16" spans="1:8" s="3" customFormat="1" ht="39.950000000000003" customHeight="1" x14ac:dyDescent="0.3">
      <c r="A16" s="89" t="s">
        <v>7</v>
      </c>
      <c r="B16" s="90" t="s">
        <v>7</v>
      </c>
      <c r="C16" s="90" t="s">
        <v>7</v>
      </c>
      <c r="D16" s="12" t="s">
        <v>26</v>
      </c>
      <c r="E16" s="13">
        <f t="shared" si="0"/>
        <v>6.5000000000000002E-2</v>
      </c>
      <c r="F16" s="19">
        <v>0.1</v>
      </c>
      <c r="G16" s="14">
        <f t="shared" si="1"/>
        <v>0</v>
      </c>
      <c r="H16" s="91" t="s">
        <v>7</v>
      </c>
    </row>
    <row r="17" spans="1:8" s="3" customFormat="1" ht="39.950000000000003" customHeight="1" x14ac:dyDescent="0.3">
      <c r="A17" s="89" t="s">
        <v>7</v>
      </c>
      <c r="B17" s="90" t="s">
        <v>7</v>
      </c>
      <c r="C17" s="90" t="s">
        <v>105</v>
      </c>
      <c r="D17" s="12" t="s">
        <v>106</v>
      </c>
      <c r="E17" s="13">
        <f t="shared" si="0"/>
        <v>6.5</v>
      </c>
      <c r="F17" s="19">
        <v>10</v>
      </c>
      <c r="G17" s="14">
        <f t="shared" si="1"/>
        <v>0</v>
      </c>
      <c r="H17" s="91" t="s">
        <v>111</v>
      </c>
    </row>
    <row r="18" spans="1:8" s="3" customFormat="1" ht="39.950000000000003" customHeight="1" x14ac:dyDescent="0.3">
      <c r="A18" s="89" t="s">
        <v>7</v>
      </c>
      <c r="B18" s="90" t="s">
        <v>7</v>
      </c>
      <c r="C18" s="90" t="s">
        <v>7</v>
      </c>
      <c r="D18" s="12" t="s">
        <v>107</v>
      </c>
      <c r="E18" s="13">
        <f t="shared" si="0"/>
        <v>3.25</v>
      </c>
      <c r="F18" s="19">
        <v>5</v>
      </c>
      <c r="G18" s="14">
        <f t="shared" si="1"/>
        <v>0</v>
      </c>
      <c r="H18" s="91" t="s">
        <v>7</v>
      </c>
    </row>
    <row r="19" spans="1:8" s="3" customFormat="1" ht="39.950000000000003" customHeight="1" x14ac:dyDescent="0.3">
      <c r="A19" s="89" t="s">
        <v>7</v>
      </c>
      <c r="B19" s="90" t="s">
        <v>7</v>
      </c>
      <c r="C19" s="90" t="s">
        <v>7</v>
      </c>
      <c r="D19" s="12" t="s">
        <v>20</v>
      </c>
      <c r="E19" s="13">
        <f t="shared" si="0"/>
        <v>3.25</v>
      </c>
      <c r="F19" s="19">
        <v>5</v>
      </c>
      <c r="G19" s="14">
        <f t="shared" si="1"/>
        <v>0</v>
      </c>
      <c r="H19" s="91" t="s">
        <v>7</v>
      </c>
    </row>
    <row r="20" spans="1:8" s="3" customFormat="1" ht="39.950000000000003" customHeight="1" x14ac:dyDescent="0.3">
      <c r="A20" s="89" t="s">
        <v>7</v>
      </c>
      <c r="B20" s="90" t="s">
        <v>7</v>
      </c>
      <c r="C20" s="90" t="s">
        <v>7</v>
      </c>
      <c r="D20" s="12" t="s">
        <v>108</v>
      </c>
      <c r="E20" s="13">
        <f t="shared" si="0"/>
        <v>3.25</v>
      </c>
      <c r="F20" s="19">
        <v>5</v>
      </c>
      <c r="G20" s="14">
        <f t="shared" si="1"/>
        <v>0</v>
      </c>
      <c r="H20" s="91" t="s">
        <v>7</v>
      </c>
    </row>
    <row r="21" spans="1:8" s="3" customFormat="1" ht="39.950000000000003" customHeight="1" x14ac:dyDescent="0.3">
      <c r="A21" s="89" t="s">
        <v>7</v>
      </c>
      <c r="B21" s="90" t="s">
        <v>7</v>
      </c>
      <c r="C21" s="90" t="s">
        <v>7</v>
      </c>
      <c r="D21" s="12" t="s">
        <v>21</v>
      </c>
      <c r="E21" s="13">
        <f t="shared" si="0"/>
        <v>1.3</v>
      </c>
      <c r="F21" s="19">
        <v>2</v>
      </c>
      <c r="G21" s="14">
        <f t="shared" si="1"/>
        <v>0</v>
      </c>
      <c r="H21" s="91" t="s">
        <v>7</v>
      </c>
    </row>
    <row r="22" spans="1:8" s="3" customFormat="1" ht="39.950000000000003" customHeight="1" x14ac:dyDescent="0.3">
      <c r="A22" s="89" t="s">
        <v>7</v>
      </c>
      <c r="B22" s="90" t="s">
        <v>7</v>
      </c>
      <c r="C22" s="90" t="s">
        <v>7</v>
      </c>
      <c r="D22" s="12" t="s">
        <v>22</v>
      </c>
      <c r="E22" s="13">
        <f t="shared" si="0"/>
        <v>0.65</v>
      </c>
      <c r="F22" s="19">
        <v>1</v>
      </c>
      <c r="G22" s="14">
        <f t="shared" si="1"/>
        <v>0</v>
      </c>
      <c r="H22" s="91" t="s">
        <v>7</v>
      </c>
    </row>
    <row r="23" spans="1:8" s="3" customFormat="1" ht="39.950000000000003" customHeight="1" x14ac:dyDescent="0.3">
      <c r="A23" s="89" t="s">
        <v>7</v>
      </c>
      <c r="B23" s="90" t="s">
        <v>7</v>
      </c>
      <c r="C23" s="90" t="s">
        <v>7</v>
      </c>
      <c r="D23" s="12" t="s">
        <v>30</v>
      </c>
      <c r="E23" s="13">
        <f t="shared" si="0"/>
        <v>0.65</v>
      </c>
      <c r="F23" s="19">
        <v>1</v>
      </c>
      <c r="G23" s="14">
        <f t="shared" si="1"/>
        <v>0</v>
      </c>
      <c r="H23" s="91" t="s">
        <v>7</v>
      </c>
    </row>
    <row r="24" spans="1:8" s="3" customFormat="1" ht="39.950000000000003" customHeight="1" x14ac:dyDescent="0.3">
      <c r="A24" s="89" t="s">
        <v>7</v>
      </c>
      <c r="B24" s="90" t="s">
        <v>7</v>
      </c>
      <c r="C24" s="90" t="s">
        <v>7</v>
      </c>
      <c r="D24" s="12" t="s">
        <v>24</v>
      </c>
      <c r="E24" s="13">
        <f t="shared" si="0"/>
        <v>0.32500000000000001</v>
      </c>
      <c r="F24" s="19">
        <v>0.5</v>
      </c>
      <c r="G24" s="14">
        <f t="shared" si="1"/>
        <v>0</v>
      </c>
      <c r="H24" s="91" t="s">
        <v>7</v>
      </c>
    </row>
    <row r="25" spans="1:8" s="3" customFormat="1" ht="39.950000000000003" customHeight="1" x14ac:dyDescent="0.3">
      <c r="A25" s="89" t="s">
        <v>7</v>
      </c>
      <c r="B25" s="90" t="s">
        <v>7</v>
      </c>
      <c r="C25" s="90" t="s">
        <v>7</v>
      </c>
      <c r="D25" s="12" t="s">
        <v>109</v>
      </c>
      <c r="E25" s="13">
        <f t="shared" si="0"/>
        <v>0.13</v>
      </c>
      <c r="F25" s="19">
        <v>0.2</v>
      </c>
      <c r="G25" s="14">
        <f t="shared" si="1"/>
        <v>0</v>
      </c>
      <c r="H25" s="91" t="s">
        <v>7</v>
      </c>
    </row>
    <row r="26" spans="1:8" s="3" customFormat="1" ht="39.950000000000003" customHeight="1" x14ac:dyDescent="0.3">
      <c r="A26" s="89" t="s">
        <v>7</v>
      </c>
      <c r="B26" s="90" t="s">
        <v>7</v>
      </c>
      <c r="C26" s="20" t="s">
        <v>32</v>
      </c>
      <c r="D26" s="12" t="s">
        <v>33</v>
      </c>
      <c r="E26" s="13">
        <f t="shared" si="0"/>
        <v>13</v>
      </c>
      <c r="F26" s="19">
        <v>20</v>
      </c>
      <c r="G26" s="14">
        <f t="shared" si="1"/>
        <v>0</v>
      </c>
      <c r="H26" s="21" t="s">
        <v>36</v>
      </c>
    </row>
    <row r="27" spans="1:8" ht="39.950000000000003" customHeight="1"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row r="59" spans="1:8" ht="18" x14ac:dyDescent="0.3">
      <c r="A59" s="15"/>
      <c r="B59" s="15"/>
      <c r="C59" s="15"/>
      <c r="D59" s="15"/>
      <c r="E59" s="16"/>
      <c r="F59" s="16"/>
      <c r="G59" s="17"/>
      <c r="H59" s="15"/>
    </row>
  </sheetData>
  <sheetProtection sheet="1" objects="1" scenarios="1" formatRows="0" insertRows="0" deleteRows="0"/>
  <mergeCells count="20">
    <mergeCell ref="H6:H7"/>
    <mergeCell ref="A8:A26"/>
    <mergeCell ref="B8:B26"/>
    <mergeCell ref="C8:C16"/>
    <mergeCell ref="C17:C25"/>
    <mergeCell ref="H8:H16"/>
    <mergeCell ref="H17:H2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60"/>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112</v>
      </c>
      <c r="B8" s="90" t="s">
        <v>15</v>
      </c>
      <c r="C8" s="90" t="s">
        <v>113</v>
      </c>
      <c r="D8" s="12" t="s">
        <v>17</v>
      </c>
      <c r="E8" s="13">
        <f>F8*0.65</f>
        <v>26</v>
      </c>
      <c r="F8" s="19">
        <v>40</v>
      </c>
      <c r="G8" s="14">
        <f>($C$3*E8)+($C$4*F8)</f>
        <v>0</v>
      </c>
      <c r="H8" s="91" t="s">
        <v>123</v>
      </c>
    </row>
    <row r="9" spans="1:8" s="3" customFormat="1" ht="39.950000000000003" customHeight="1" x14ac:dyDescent="0.3">
      <c r="A9" s="89" t="s">
        <v>7</v>
      </c>
      <c r="B9" s="90" t="s">
        <v>7</v>
      </c>
      <c r="C9" s="90" t="s">
        <v>7</v>
      </c>
      <c r="D9" s="12" t="s">
        <v>114</v>
      </c>
      <c r="E9" s="13">
        <f t="shared" ref="E9:E27" si="0">F9*0.65</f>
        <v>16.25</v>
      </c>
      <c r="F9" s="19">
        <v>25</v>
      </c>
      <c r="G9" s="14">
        <f t="shared" ref="G9:G27" si="1">($C$3*E9)+($C$4*F9)</f>
        <v>0</v>
      </c>
      <c r="H9" s="91" t="s">
        <v>7</v>
      </c>
    </row>
    <row r="10" spans="1:8" s="3" customFormat="1" ht="39.950000000000003" customHeight="1" x14ac:dyDescent="0.3">
      <c r="A10" s="89" t="s">
        <v>7</v>
      </c>
      <c r="B10" s="90" t="s">
        <v>7</v>
      </c>
      <c r="C10" s="90" t="s">
        <v>7</v>
      </c>
      <c r="D10" s="12" t="s">
        <v>28</v>
      </c>
      <c r="E10" s="13">
        <f t="shared" si="0"/>
        <v>6.5</v>
      </c>
      <c r="F10" s="19">
        <v>10</v>
      </c>
      <c r="G10" s="14">
        <f t="shared" si="1"/>
        <v>0</v>
      </c>
      <c r="H10" s="91" t="s">
        <v>7</v>
      </c>
    </row>
    <row r="11" spans="1:8" s="3" customFormat="1" ht="39.950000000000003" customHeight="1" x14ac:dyDescent="0.3">
      <c r="A11" s="89" t="s">
        <v>7</v>
      </c>
      <c r="B11" s="90" t="s">
        <v>7</v>
      </c>
      <c r="C11" s="90" t="s">
        <v>7</v>
      </c>
      <c r="D11" s="12" t="s">
        <v>115</v>
      </c>
      <c r="E11" s="13">
        <f t="shared" si="0"/>
        <v>6.5</v>
      </c>
      <c r="F11" s="19">
        <v>10</v>
      </c>
      <c r="G11" s="14">
        <f t="shared" si="1"/>
        <v>0</v>
      </c>
      <c r="H11" s="91" t="s">
        <v>7</v>
      </c>
    </row>
    <row r="12" spans="1:8" s="3" customFormat="1" ht="39.950000000000003" customHeight="1" x14ac:dyDescent="0.3">
      <c r="A12" s="89" t="s">
        <v>7</v>
      </c>
      <c r="B12" s="90" t="s">
        <v>7</v>
      </c>
      <c r="C12" s="90" t="s">
        <v>7</v>
      </c>
      <c r="D12" s="12" t="s">
        <v>20</v>
      </c>
      <c r="E12" s="13">
        <f t="shared" si="0"/>
        <v>6.5</v>
      </c>
      <c r="F12" s="19">
        <v>10</v>
      </c>
      <c r="G12" s="14">
        <f t="shared" si="1"/>
        <v>0</v>
      </c>
      <c r="H12" s="91" t="s">
        <v>7</v>
      </c>
    </row>
    <row r="13" spans="1:8" s="3" customFormat="1" ht="39.950000000000003" customHeight="1" x14ac:dyDescent="0.3">
      <c r="A13" s="89" t="s">
        <v>7</v>
      </c>
      <c r="B13" s="90" t="s">
        <v>7</v>
      </c>
      <c r="C13" s="90" t="s">
        <v>7</v>
      </c>
      <c r="D13" s="12" t="s">
        <v>116</v>
      </c>
      <c r="E13" s="13">
        <f t="shared" si="0"/>
        <v>2.6</v>
      </c>
      <c r="F13" s="19">
        <v>4</v>
      </c>
      <c r="G13" s="14">
        <f t="shared" si="1"/>
        <v>0</v>
      </c>
      <c r="H13" s="91" t="s">
        <v>7</v>
      </c>
    </row>
    <row r="14" spans="1:8" s="3" customFormat="1" ht="39.950000000000003" customHeight="1" x14ac:dyDescent="0.3">
      <c r="A14" s="89" t="s">
        <v>7</v>
      </c>
      <c r="B14" s="90" t="s">
        <v>7</v>
      </c>
      <c r="C14" s="90" t="s">
        <v>7</v>
      </c>
      <c r="D14" s="12" t="s">
        <v>117</v>
      </c>
      <c r="E14" s="13">
        <f t="shared" si="0"/>
        <v>1.625</v>
      </c>
      <c r="F14" s="19">
        <v>2.5</v>
      </c>
      <c r="G14" s="14">
        <f t="shared" si="1"/>
        <v>0</v>
      </c>
      <c r="H14" s="91" t="s">
        <v>7</v>
      </c>
    </row>
    <row r="15" spans="1:8" s="3" customFormat="1" ht="39.950000000000003" customHeight="1" x14ac:dyDescent="0.3">
      <c r="A15" s="89" t="s">
        <v>7</v>
      </c>
      <c r="B15" s="90" t="s">
        <v>7</v>
      </c>
      <c r="C15" s="90" t="s">
        <v>7</v>
      </c>
      <c r="D15" s="12" t="s">
        <v>29</v>
      </c>
      <c r="E15" s="13">
        <f t="shared" si="0"/>
        <v>1.625</v>
      </c>
      <c r="F15" s="19">
        <v>2.5</v>
      </c>
      <c r="G15" s="14">
        <f t="shared" si="1"/>
        <v>0</v>
      </c>
      <c r="H15" s="91" t="s">
        <v>7</v>
      </c>
    </row>
    <row r="16" spans="1:8" s="3" customFormat="1" ht="39.950000000000003" customHeight="1" x14ac:dyDescent="0.3">
      <c r="A16" s="89" t="s">
        <v>7</v>
      </c>
      <c r="B16" s="90" t="s">
        <v>7</v>
      </c>
      <c r="C16" s="90" t="s">
        <v>7</v>
      </c>
      <c r="D16" s="12" t="s">
        <v>23</v>
      </c>
      <c r="E16" s="13">
        <f t="shared" si="0"/>
        <v>1.3</v>
      </c>
      <c r="F16" s="19">
        <v>2</v>
      </c>
      <c r="G16" s="14">
        <f t="shared" si="1"/>
        <v>0</v>
      </c>
      <c r="H16" s="91" t="s">
        <v>7</v>
      </c>
    </row>
    <row r="17" spans="1:8" s="3" customFormat="1" ht="39.950000000000003" customHeight="1" x14ac:dyDescent="0.3">
      <c r="A17" s="89" t="s">
        <v>7</v>
      </c>
      <c r="B17" s="90" t="s">
        <v>7</v>
      </c>
      <c r="C17" s="90" t="s">
        <v>7</v>
      </c>
      <c r="D17" s="12" t="s">
        <v>118</v>
      </c>
      <c r="E17" s="13">
        <f t="shared" si="0"/>
        <v>0.97500000000000009</v>
      </c>
      <c r="F17" s="19">
        <v>1.5</v>
      </c>
      <c r="G17" s="14">
        <f t="shared" si="1"/>
        <v>0</v>
      </c>
      <c r="H17" s="91" t="s">
        <v>7</v>
      </c>
    </row>
    <row r="18" spans="1:8" s="3" customFormat="1" ht="39.950000000000003" customHeight="1" x14ac:dyDescent="0.3">
      <c r="A18" s="89" t="s">
        <v>7</v>
      </c>
      <c r="B18" s="90" t="s">
        <v>7</v>
      </c>
      <c r="C18" s="90" t="s">
        <v>7</v>
      </c>
      <c r="D18" s="12" t="s">
        <v>24</v>
      </c>
      <c r="E18" s="13">
        <f t="shared" si="0"/>
        <v>0.32500000000000001</v>
      </c>
      <c r="F18" s="19">
        <v>0.5</v>
      </c>
      <c r="G18" s="14">
        <f t="shared" si="1"/>
        <v>0</v>
      </c>
      <c r="H18" s="91" t="s">
        <v>7</v>
      </c>
    </row>
    <row r="19" spans="1:8" s="3" customFormat="1" ht="39.950000000000003" customHeight="1" x14ac:dyDescent="0.3">
      <c r="A19" s="89" t="s">
        <v>7</v>
      </c>
      <c r="B19" s="90" t="s">
        <v>7</v>
      </c>
      <c r="C19" s="90" t="s">
        <v>7</v>
      </c>
      <c r="D19" s="12" t="s">
        <v>26</v>
      </c>
      <c r="E19" s="13">
        <f t="shared" si="0"/>
        <v>3.2500000000000001E-2</v>
      </c>
      <c r="F19" s="19">
        <v>0.05</v>
      </c>
      <c r="G19" s="14">
        <f t="shared" si="1"/>
        <v>0</v>
      </c>
      <c r="H19" s="91" t="s">
        <v>7</v>
      </c>
    </row>
    <row r="20" spans="1:8" s="3" customFormat="1" ht="39.950000000000003" customHeight="1" x14ac:dyDescent="0.3">
      <c r="A20" s="89" t="s">
        <v>7</v>
      </c>
      <c r="B20" s="90" t="s">
        <v>7</v>
      </c>
      <c r="C20" s="90" t="s">
        <v>119</v>
      </c>
      <c r="D20" s="12" t="s">
        <v>103</v>
      </c>
      <c r="E20" s="13">
        <f t="shared" si="0"/>
        <v>3.25</v>
      </c>
      <c r="F20" s="19">
        <v>5</v>
      </c>
      <c r="G20" s="14">
        <f t="shared" si="1"/>
        <v>0</v>
      </c>
      <c r="H20" s="91" t="s">
        <v>124</v>
      </c>
    </row>
    <row r="21" spans="1:8" s="3" customFormat="1" ht="39.950000000000003" customHeight="1" x14ac:dyDescent="0.3">
      <c r="A21" s="89" t="s">
        <v>7</v>
      </c>
      <c r="B21" s="90" t="s">
        <v>7</v>
      </c>
      <c r="C21" s="90" t="s">
        <v>7</v>
      </c>
      <c r="D21" s="12" t="s">
        <v>120</v>
      </c>
      <c r="E21" s="13">
        <f t="shared" si="0"/>
        <v>0.65</v>
      </c>
      <c r="F21" s="19">
        <v>1</v>
      </c>
      <c r="G21" s="14">
        <f t="shared" si="1"/>
        <v>0</v>
      </c>
      <c r="H21" s="91" t="s">
        <v>7</v>
      </c>
    </row>
    <row r="22" spans="1:8" s="3" customFormat="1" ht="39.950000000000003" customHeight="1" x14ac:dyDescent="0.3">
      <c r="A22" s="89" t="s">
        <v>7</v>
      </c>
      <c r="B22" s="90" t="s">
        <v>7</v>
      </c>
      <c r="C22" s="90" t="s">
        <v>7</v>
      </c>
      <c r="D22" s="12" t="s">
        <v>121</v>
      </c>
      <c r="E22" s="13">
        <f t="shared" si="0"/>
        <v>0.65</v>
      </c>
      <c r="F22" s="19">
        <v>1</v>
      </c>
      <c r="G22" s="14">
        <f t="shared" si="1"/>
        <v>0</v>
      </c>
      <c r="H22" s="91" t="s">
        <v>7</v>
      </c>
    </row>
    <row r="23" spans="1:8" s="3" customFormat="1" ht="39.950000000000003" customHeight="1" x14ac:dyDescent="0.3">
      <c r="A23" s="89" t="s">
        <v>7</v>
      </c>
      <c r="B23" s="90" t="s">
        <v>7</v>
      </c>
      <c r="C23" s="90" t="s">
        <v>7</v>
      </c>
      <c r="D23" s="12" t="s">
        <v>109</v>
      </c>
      <c r="E23" s="13">
        <f t="shared" si="0"/>
        <v>0.65</v>
      </c>
      <c r="F23" s="19">
        <v>1</v>
      </c>
      <c r="G23" s="14">
        <f t="shared" si="1"/>
        <v>0</v>
      </c>
      <c r="H23" s="91" t="s">
        <v>7</v>
      </c>
    </row>
    <row r="24" spans="1:8" s="3" customFormat="1" ht="39.950000000000003" customHeight="1" x14ac:dyDescent="0.3">
      <c r="A24" s="89" t="s">
        <v>7</v>
      </c>
      <c r="B24" s="90" t="s">
        <v>7</v>
      </c>
      <c r="C24" s="90" t="s">
        <v>7</v>
      </c>
      <c r="D24" s="12" t="s">
        <v>30</v>
      </c>
      <c r="E24" s="13">
        <f t="shared" si="0"/>
        <v>0.65</v>
      </c>
      <c r="F24" s="19">
        <v>1</v>
      </c>
      <c r="G24" s="14">
        <f t="shared" si="1"/>
        <v>0</v>
      </c>
      <c r="H24" s="91" t="s">
        <v>7</v>
      </c>
    </row>
    <row r="25" spans="1:8" s="3" customFormat="1" ht="39.950000000000003" customHeight="1" x14ac:dyDescent="0.3">
      <c r="A25" s="89" t="s">
        <v>7</v>
      </c>
      <c r="B25" s="90" t="s">
        <v>7</v>
      </c>
      <c r="C25" s="90" t="s">
        <v>7</v>
      </c>
      <c r="D25" s="12" t="s">
        <v>24</v>
      </c>
      <c r="E25" s="13">
        <f t="shared" si="0"/>
        <v>0.32500000000000001</v>
      </c>
      <c r="F25" s="19">
        <v>0.5</v>
      </c>
      <c r="G25" s="14">
        <f t="shared" si="1"/>
        <v>0</v>
      </c>
      <c r="H25" s="91" t="s">
        <v>7</v>
      </c>
    </row>
    <row r="26" spans="1:8" s="3" customFormat="1" ht="39.950000000000003" customHeight="1" x14ac:dyDescent="0.3">
      <c r="A26" s="89" t="s">
        <v>7</v>
      </c>
      <c r="B26" s="90" t="s">
        <v>7</v>
      </c>
      <c r="C26" s="90" t="s">
        <v>7</v>
      </c>
      <c r="D26" s="12" t="s">
        <v>122</v>
      </c>
      <c r="E26" s="13">
        <f t="shared" si="0"/>
        <v>0.19500000000000001</v>
      </c>
      <c r="F26" s="19">
        <v>0.3</v>
      </c>
      <c r="G26" s="14">
        <f t="shared" si="1"/>
        <v>0</v>
      </c>
      <c r="H26" s="91" t="s">
        <v>7</v>
      </c>
    </row>
    <row r="27" spans="1:8" s="3" customFormat="1" ht="39.950000000000003" customHeight="1" x14ac:dyDescent="0.3">
      <c r="A27" s="89" t="s">
        <v>7</v>
      </c>
      <c r="B27" s="90" t="s">
        <v>7</v>
      </c>
      <c r="C27" s="20" t="s">
        <v>32</v>
      </c>
      <c r="D27" s="12" t="s">
        <v>33</v>
      </c>
      <c r="E27" s="13">
        <f t="shared" si="0"/>
        <v>13</v>
      </c>
      <c r="F27" s="19">
        <v>20</v>
      </c>
      <c r="G27" s="14">
        <f t="shared" si="1"/>
        <v>0</v>
      </c>
      <c r="H27" s="21" t="s">
        <v>36</v>
      </c>
    </row>
    <row r="28" spans="1:8" ht="39.950000000000003" customHeight="1"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row r="59" spans="1:8" ht="18" x14ac:dyDescent="0.3">
      <c r="A59" s="15"/>
      <c r="B59" s="15"/>
      <c r="C59" s="15"/>
      <c r="D59" s="15"/>
      <c r="E59" s="16"/>
      <c r="F59" s="16"/>
      <c r="G59" s="17"/>
      <c r="H59" s="15"/>
    </row>
    <row r="60" spans="1:8" ht="18" x14ac:dyDescent="0.3">
      <c r="A60" s="15"/>
      <c r="B60" s="15"/>
      <c r="C60" s="15"/>
      <c r="D60" s="15"/>
      <c r="E60" s="16"/>
      <c r="F60" s="16"/>
      <c r="G60" s="17"/>
      <c r="H60" s="15"/>
    </row>
  </sheetData>
  <sheetProtection sheet="1" objects="1" scenarios="1" formatRows="0" insertRows="0" deleteRows="0"/>
  <mergeCells count="20">
    <mergeCell ref="H6:H7"/>
    <mergeCell ref="A8:A27"/>
    <mergeCell ref="B8:B27"/>
    <mergeCell ref="C8:C19"/>
    <mergeCell ref="C20:C26"/>
    <mergeCell ref="H8:H19"/>
    <mergeCell ref="H20:H2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55"/>
  <sheetViews>
    <sheetView showGridLines="0" view="pageBreakPreview" zoomScale="70" zoomScaleNormal="70" zoomScaleSheetLayoutView="70" workbookViewId="0">
      <selection activeCell="D15" sqref="D15"/>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125</v>
      </c>
      <c r="B8" s="90" t="s">
        <v>15</v>
      </c>
      <c r="C8" s="90" t="s">
        <v>126</v>
      </c>
      <c r="D8" s="12" t="s">
        <v>17</v>
      </c>
      <c r="E8" s="13">
        <f>F8*0.65</f>
        <v>26</v>
      </c>
      <c r="F8" s="19">
        <v>40</v>
      </c>
      <c r="G8" s="14">
        <f>($C$3*E8)+($C$4*F8)</f>
        <v>0</v>
      </c>
      <c r="H8" s="91" t="s">
        <v>130</v>
      </c>
    </row>
    <row r="9" spans="1:8" s="3" customFormat="1" ht="39.950000000000003" customHeight="1" x14ac:dyDescent="0.3">
      <c r="A9" s="89" t="s">
        <v>7</v>
      </c>
      <c r="B9" s="90" t="s">
        <v>7</v>
      </c>
      <c r="C9" s="90" t="s">
        <v>7</v>
      </c>
      <c r="D9" s="12" t="s">
        <v>127</v>
      </c>
      <c r="E9" s="13">
        <f t="shared" ref="E9:E22" si="0">F9*0.65</f>
        <v>13</v>
      </c>
      <c r="F9" s="19">
        <v>20</v>
      </c>
      <c r="G9" s="14">
        <f t="shared" ref="G9:G22" si="1">($C$3*E9)+($C$4*F9)</f>
        <v>0</v>
      </c>
      <c r="H9" s="91" t="s">
        <v>7</v>
      </c>
    </row>
    <row r="10" spans="1:8" s="3" customFormat="1" ht="39.950000000000003" customHeight="1" x14ac:dyDescent="0.3">
      <c r="A10" s="89" t="s">
        <v>7</v>
      </c>
      <c r="B10" s="90" t="s">
        <v>7</v>
      </c>
      <c r="C10" s="90" t="s">
        <v>7</v>
      </c>
      <c r="D10" s="12" t="s">
        <v>19</v>
      </c>
      <c r="E10" s="13">
        <f t="shared" si="0"/>
        <v>6.5</v>
      </c>
      <c r="F10" s="19">
        <v>10</v>
      </c>
      <c r="G10" s="14">
        <f t="shared" si="1"/>
        <v>0</v>
      </c>
      <c r="H10" s="91" t="s">
        <v>7</v>
      </c>
    </row>
    <row r="11" spans="1:8" s="3" customFormat="1" ht="39.950000000000003" customHeight="1" x14ac:dyDescent="0.3">
      <c r="A11" s="89" t="s">
        <v>7</v>
      </c>
      <c r="B11" s="90" t="s">
        <v>7</v>
      </c>
      <c r="C11" s="90" t="s">
        <v>7</v>
      </c>
      <c r="D11" s="12" t="s">
        <v>23</v>
      </c>
      <c r="E11" s="13">
        <f t="shared" si="0"/>
        <v>2.6</v>
      </c>
      <c r="F11" s="19">
        <v>4</v>
      </c>
      <c r="G11" s="14">
        <f t="shared" si="1"/>
        <v>0</v>
      </c>
      <c r="H11" s="91" t="s">
        <v>7</v>
      </c>
    </row>
    <row r="12" spans="1:8" s="3" customFormat="1" ht="39.950000000000003" customHeight="1" x14ac:dyDescent="0.3">
      <c r="A12" s="89" t="s">
        <v>7</v>
      </c>
      <c r="B12" s="90" t="s">
        <v>7</v>
      </c>
      <c r="C12" s="90" t="s">
        <v>7</v>
      </c>
      <c r="D12" s="12" t="s">
        <v>31</v>
      </c>
      <c r="E12" s="13">
        <f t="shared" si="0"/>
        <v>0.65</v>
      </c>
      <c r="F12" s="19">
        <v>1</v>
      </c>
      <c r="G12" s="14">
        <f t="shared" si="1"/>
        <v>0</v>
      </c>
      <c r="H12" s="91" t="s">
        <v>7</v>
      </c>
    </row>
    <row r="13" spans="1:8" s="3" customFormat="1" ht="39.950000000000003" customHeight="1" x14ac:dyDescent="0.3">
      <c r="A13" s="89" t="s">
        <v>7</v>
      </c>
      <c r="B13" s="90" t="s">
        <v>7</v>
      </c>
      <c r="C13" s="90" t="s">
        <v>7</v>
      </c>
      <c r="D13" s="12" t="s">
        <v>25</v>
      </c>
      <c r="E13" s="13">
        <f t="shared" si="0"/>
        <v>0.26</v>
      </c>
      <c r="F13" s="19">
        <v>0.4</v>
      </c>
      <c r="G13" s="14">
        <f t="shared" si="1"/>
        <v>0</v>
      </c>
      <c r="H13" s="91" t="s">
        <v>7</v>
      </c>
    </row>
    <row r="14" spans="1:8" s="3" customFormat="1" ht="39.950000000000003" customHeight="1" x14ac:dyDescent="0.3">
      <c r="A14" s="89" t="s">
        <v>7</v>
      </c>
      <c r="B14" s="90" t="s">
        <v>7</v>
      </c>
      <c r="C14" s="90" t="s">
        <v>7</v>
      </c>
      <c r="D14" s="12" t="s">
        <v>26</v>
      </c>
      <c r="E14" s="13">
        <f t="shared" si="0"/>
        <v>6.5000000000000002E-2</v>
      </c>
      <c r="F14" s="19">
        <v>0.1</v>
      </c>
      <c r="G14" s="14">
        <f t="shared" si="1"/>
        <v>0</v>
      </c>
      <c r="H14" s="91" t="s">
        <v>7</v>
      </c>
    </row>
    <row r="15" spans="1:8" s="3" customFormat="1" ht="39.950000000000003" customHeight="1" x14ac:dyDescent="0.3">
      <c r="A15" s="89" t="s">
        <v>7</v>
      </c>
      <c r="B15" s="90" t="s">
        <v>7</v>
      </c>
      <c r="C15" s="90" t="s">
        <v>128</v>
      </c>
      <c r="D15" s="12" t="s">
        <v>129</v>
      </c>
      <c r="E15" s="13">
        <f t="shared" si="0"/>
        <v>9.75</v>
      </c>
      <c r="F15" s="19">
        <v>15</v>
      </c>
      <c r="G15" s="14">
        <f t="shared" si="1"/>
        <v>0</v>
      </c>
      <c r="H15" s="91" t="s">
        <v>131</v>
      </c>
    </row>
    <row r="16" spans="1:8" s="3" customFormat="1" ht="39.950000000000003" customHeight="1" x14ac:dyDescent="0.3">
      <c r="A16" s="89" t="s">
        <v>7</v>
      </c>
      <c r="B16" s="90" t="s">
        <v>7</v>
      </c>
      <c r="C16" s="90" t="s">
        <v>7</v>
      </c>
      <c r="D16" s="12" t="s">
        <v>20</v>
      </c>
      <c r="E16" s="13">
        <f t="shared" si="0"/>
        <v>6.5</v>
      </c>
      <c r="F16" s="19">
        <v>10</v>
      </c>
      <c r="G16" s="14">
        <f t="shared" si="1"/>
        <v>0</v>
      </c>
      <c r="H16" s="91" t="s">
        <v>7</v>
      </c>
    </row>
    <row r="17" spans="1:8" s="3" customFormat="1" ht="39.950000000000003" customHeight="1" x14ac:dyDescent="0.3">
      <c r="A17" s="89" t="s">
        <v>7</v>
      </c>
      <c r="B17" s="90" t="s">
        <v>7</v>
      </c>
      <c r="C17" s="90" t="s">
        <v>7</v>
      </c>
      <c r="D17" s="12" t="s">
        <v>21</v>
      </c>
      <c r="E17" s="13">
        <f t="shared" si="0"/>
        <v>1.3</v>
      </c>
      <c r="F17" s="19">
        <v>2</v>
      </c>
      <c r="G17" s="14">
        <f t="shared" si="1"/>
        <v>0</v>
      </c>
      <c r="H17" s="91" t="s">
        <v>7</v>
      </c>
    </row>
    <row r="18" spans="1:8" s="3" customFormat="1" ht="39.950000000000003" customHeight="1" x14ac:dyDescent="0.3">
      <c r="A18" s="89" t="s">
        <v>7</v>
      </c>
      <c r="B18" s="90" t="s">
        <v>7</v>
      </c>
      <c r="C18" s="90" t="s">
        <v>7</v>
      </c>
      <c r="D18" s="12" t="s">
        <v>22</v>
      </c>
      <c r="E18" s="13">
        <f t="shared" si="0"/>
        <v>0.65</v>
      </c>
      <c r="F18" s="19">
        <v>1</v>
      </c>
      <c r="G18" s="14">
        <f t="shared" si="1"/>
        <v>0</v>
      </c>
      <c r="H18" s="91" t="s">
        <v>7</v>
      </c>
    </row>
    <row r="19" spans="1:8" s="3" customFormat="1" ht="39.950000000000003" customHeight="1" x14ac:dyDescent="0.3">
      <c r="A19" s="89" t="s">
        <v>7</v>
      </c>
      <c r="B19" s="90" t="s">
        <v>7</v>
      </c>
      <c r="C19" s="90" t="s">
        <v>7</v>
      </c>
      <c r="D19" s="12" t="s">
        <v>30</v>
      </c>
      <c r="E19" s="13">
        <f t="shared" si="0"/>
        <v>0.65</v>
      </c>
      <c r="F19" s="19">
        <v>1</v>
      </c>
      <c r="G19" s="14">
        <f t="shared" si="1"/>
        <v>0</v>
      </c>
      <c r="H19" s="91" t="s">
        <v>7</v>
      </c>
    </row>
    <row r="20" spans="1:8" s="3" customFormat="1" ht="39.950000000000003" customHeight="1" x14ac:dyDescent="0.3">
      <c r="A20" s="89" t="s">
        <v>7</v>
      </c>
      <c r="B20" s="90" t="s">
        <v>7</v>
      </c>
      <c r="C20" s="90" t="s">
        <v>7</v>
      </c>
      <c r="D20" s="12" t="s">
        <v>24</v>
      </c>
      <c r="E20" s="13">
        <f t="shared" si="0"/>
        <v>0.32500000000000001</v>
      </c>
      <c r="F20" s="19">
        <v>0.5</v>
      </c>
      <c r="G20" s="14">
        <f t="shared" si="1"/>
        <v>0</v>
      </c>
      <c r="H20" s="91" t="s">
        <v>7</v>
      </c>
    </row>
    <row r="21" spans="1:8" s="3" customFormat="1" ht="39.950000000000003" customHeight="1" x14ac:dyDescent="0.3">
      <c r="A21" s="89" t="s">
        <v>7</v>
      </c>
      <c r="B21" s="90" t="s">
        <v>7</v>
      </c>
      <c r="C21" s="90" t="s">
        <v>7</v>
      </c>
      <c r="D21" s="12" t="s">
        <v>109</v>
      </c>
      <c r="E21" s="13">
        <f t="shared" si="0"/>
        <v>0.13</v>
      </c>
      <c r="F21" s="19">
        <v>0.2</v>
      </c>
      <c r="G21" s="14">
        <f t="shared" si="1"/>
        <v>0</v>
      </c>
      <c r="H21" s="91" t="s">
        <v>7</v>
      </c>
    </row>
    <row r="22" spans="1:8" s="3" customFormat="1" ht="39.950000000000003" customHeight="1" x14ac:dyDescent="0.3">
      <c r="A22" s="89" t="s">
        <v>7</v>
      </c>
      <c r="B22" s="90" t="s">
        <v>7</v>
      </c>
      <c r="C22" s="20" t="s">
        <v>32</v>
      </c>
      <c r="D22" s="12" t="s">
        <v>33</v>
      </c>
      <c r="E22" s="13">
        <f t="shared" si="0"/>
        <v>13</v>
      </c>
      <c r="F22" s="19">
        <v>20</v>
      </c>
      <c r="G22" s="14">
        <f t="shared" si="1"/>
        <v>0</v>
      </c>
      <c r="H22" s="21" t="s">
        <v>36</v>
      </c>
    </row>
    <row r="23" spans="1:8" ht="39.950000000000003" customHeight="1"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sheetData>
  <sheetProtection sheet="1" objects="1" scenarios="1" formatRows="0" insertRows="0" deleteRows="0"/>
  <mergeCells count="20">
    <mergeCell ref="H6:H7"/>
    <mergeCell ref="A8:A22"/>
    <mergeCell ref="B8:B22"/>
    <mergeCell ref="C8:C14"/>
    <mergeCell ref="C15:C21"/>
    <mergeCell ref="H8:H14"/>
    <mergeCell ref="H15: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H61"/>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132</v>
      </c>
      <c r="B8" s="90" t="s">
        <v>15</v>
      </c>
      <c r="C8" s="90" t="s">
        <v>133</v>
      </c>
      <c r="D8" s="12" t="s">
        <v>17</v>
      </c>
      <c r="E8" s="13">
        <f>F8*0.65</f>
        <v>26</v>
      </c>
      <c r="F8" s="19">
        <v>40</v>
      </c>
      <c r="G8" s="14">
        <f>($C$3*E8)+($C$4*F8)</f>
        <v>0</v>
      </c>
      <c r="H8" s="91" t="s">
        <v>140</v>
      </c>
    </row>
    <row r="9" spans="1:8" s="3" customFormat="1" ht="39.950000000000003" customHeight="1" x14ac:dyDescent="0.3">
      <c r="A9" s="89" t="s">
        <v>7</v>
      </c>
      <c r="B9" s="90" t="s">
        <v>7</v>
      </c>
      <c r="C9" s="90" t="s">
        <v>7</v>
      </c>
      <c r="D9" s="12" t="s">
        <v>134</v>
      </c>
      <c r="E9" s="13">
        <f t="shared" ref="E9:E28" si="0">F9*0.65</f>
        <v>13</v>
      </c>
      <c r="F9" s="19">
        <v>20</v>
      </c>
      <c r="G9" s="14">
        <f t="shared" ref="G9:G28" si="1">($C$3*E9)+($C$4*F9)</f>
        <v>0</v>
      </c>
      <c r="H9" s="91" t="s">
        <v>7</v>
      </c>
    </row>
    <row r="10" spans="1:8" s="3" customFormat="1" ht="39.950000000000003" customHeight="1" x14ac:dyDescent="0.3">
      <c r="A10" s="89" t="s">
        <v>7</v>
      </c>
      <c r="B10" s="90" t="s">
        <v>7</v>
      </c>
      <c r="C10" s="90" t="s">
        <v>7</v>
      </c>
      <c r="D10" s="12" t="s">
        <v>135</v>
      </c>
      <c r="E10" s="13">
        <f t="shared" si="0"/>
        <v>6.5</v>
      </c>
      <c r="F10" s="19">
        <v>10</v>
      </c>
      <c r="G10" s="14">
        <f t="shared" si="1"/>
        <v>0</v>
      </c>
      <c r="H10" s="91" t="s">
        <v>7</v>
      </c>
    </row>
    <row r="11" spans="1:8" s="3" customFormat="1" ht="39.950000000000003" customHeight="1" x14ac:dyDescent="0.3">
      <c r="A11" s="89" t="s">
        <v>7</v>
      </c>
      <c r="B11" s="90" t="s">
        <v>7</v>
      </c>
      <c r="C11" s="90" t="s">
        <v>7</v>
      </c>
      <c r="D11" s="12" t="s">
        <v>19</v>
      </c>
      <c r="E11" s="13">
        <f t="shared" si="0"/>
        <v>4.875</v>
      </c>
      <c r="F11" s="19">
        <v>7.5</v>
      </c>
      <c r="G11" s="14">
        <f t="shared" si="1"/>
        <v>0</v>
      </c>
      <c r="H11" s="91" t="s">
        <v>7</v>
      </c>
    </row>
    <row r="12" spans="1:8" s="3" customFormat="1" ht="39.950000000000003" customHeight="1" x14ac:dyDescent="0.3">
      <c r="A12" s="89" t="s">
        <v>7</v>
      </c>
      <c r="B12" s="90" t="s">
        <v>7</v>
      </c>
      <c r="C12" s="90" t="s">
        <v>7</v>
      </c>
      <c r="D12" s="12" t="s">
        <v>20</v>
      </c>
      <c r="E12" s="13">
        <f t="shared" si="0"/>
        <v>4.875</v>
      </c>
      <c r="F12" s="19">
        <v>7.5</v>
      </c>
      <c r="G12" s="14">
        <f t="shared" si="1"/>
        <v>0</v>
      </c>
      <c r="H12" s="91" t="s">
        <v>7</v>
      </c>
    </row>
    <row r="13" spans="1:8" s="3" customFormat="1" ht="39.950000000000003" customHeight="1" x14ac:dyDescent="0.3">
      <c r="A13" s="89" t="s">
        <v>7</v>
      </c>
      <c r="B13" s="90" t="s">
        <v>7</v>
      </c>
      <c r="C13" s="90" t="s">
        <v>7</v>
      </c>
      <c r="D13" s="12" t="s">
        <v>136</v>
      </c>
      <c r="E13" s="13">
        <f t="shared" si="0"/>
        <v>3.25</v>
      </c>
      <c r="F13" s="19">
        <v>5</v>
      </c>
      <c r="G13" s="14">
        <f t="shared" si="1"/>
        <v>0</v>
      </c>
      <c r="H13" s="91" t="s">
        <v>7</v>
      </c>
    </row>
    <row r="14" spans="1:8" s="3" customFormat="1" ht="39.950000000000003" customHeight="1" x14ac:dyDescent="0.3">
      <c r="A14" s="89" t="s">
        <v>7</v>
      </c>
      <c r="B14" s="90" t="s">
        <v>7</v>
      </c>
      <c r="C14" s="90" t="s">
        <v>7</v>
      </c>
      <c r="D14" s="12" t="s">
        <v>29</v>
      </c>
      <c r="E14" s="13">
        <f t="shared" si="0"/>
        <v>3.25</v>
      </c>
      <c r="F14" s="19">
        <v>5</v>
      </c>
      <c r="G14" s="14">
        <f t="shared" si="1"/>
        <v>0</v>
      </c>
      <c r="H14" s="91" t="s">
        <v>7</v>
      </c>
    </row>
    <row r="15" spans="1:8" s="3" customFormat="1" ht="39.950000000000003" customHeight="1" x14ac:dyDescent="0.3">
      <c r="A15" s="89" t="s">
        <v>7</v>
      </c>
      <c r="B15" s="90" t="s">
        <v>7</v>
      </c>
      <c r="C15" s="90" t="s">
        <v>7</v>
      </c>
      <c r="D15" s="12" t="s">
        <v>116</v>
      </c>
      <c r="E15" s="13">
        <f t="shared" si="0"/>
        <v>1.9500000000000002</v>
      </c>
      <c r="F15" s="19">
        <v>3</v>
      </c>
      <c r="G15" s="14">
        <f t="shared" si="1"/>
        <v>0</v>
      </c>
      <c r="H15" s="91" t="s">
        <v>7</v>
      </c>
    </row>
    <row r="16" spans="1:8" s="3" customFormat="1" ht="39.950000000000003" customHeight="1" x14ac:dyDescent="0.3">
      <c r="A16" s="89" t="s">
        <v>7</v>
      </c>
      <c r="B16" s="90" t="s">
        <v>7</v>
      </c>
      <c r="C16" s="90" t="s">
        <v>7</v>
      </c>
      <c r="D16" s="12" t="s">
        <v>23</v>
      </c>
      <c r="E16" s="13">
        <f t="shared" si="0"/>
        <v>1.625</v>
      </c>
      <c r="F16" s="19">
        <v>2.5</v>
      </c>
      <c r="G16" s="14">
        <f t="shared" si="1"/>
        <v>0</v>
      </c>
      <c r="H16" s="91" t="s">
        <v>7</v>
      </c>
    </row>
    <row r="17" spans="1:8" s="3" customFormat="1" ht="39.950000000000003" customHeight="1" x14ac:dyDescent="0.3">
      <c r="A17" s="89" t="s">
        <v>7</v>
      </c>
      <c r="B17" s="90" t="s">
        <v>7</v>
      </c>
      <c r="C17" s="90" t="s">
        <v>7</v>
      </c>
      <c r="D17" s="12" t="s">
        <v>24</v>
      </c>
      <c r="E17" s="13">
        <f t="shared" si="0"/>
        <v>0.65</v>
      </c>
      <c r="F17" s="19">
        <v>1</v>
      </c>
      <c r="G17" s="14">
        <f t="shared" si="1"/>
        <v>0</v>
      </c>
      <c r="H17" s="91" t="s">
        <v>7</v>
      </c>
    </row>
    <row r="18" spans="1:8" s="3" customFormat="1" ht="39.950000000000003" customHeight="1" x14ac:dyDescent="0.3">
      <c r="A18" s="89" t="s">
        <v>7</v>
      </c>
      <c r="B18" s="90" t="s">
        <v>7</v>
      </c>
      <c r="C18" s="90" t="s">
        <v>7</v>
      </c>
      <c r="D18" s="12" t="s">
        <v>137</v>
      </c>
      <c r="E18" s="13">
        <f t="shared" si="0"/>
        <v>0.32500000000000001</v>
      </c>
      <c r="F18" s="19">
        <v>0.5</v>
      </c>
      <c r="G18" s="14">
        <f t="shared" si="1"/>
        <v>0</v>
      </c>
      <c r="H18" s="91" t="s">
        <v>7</v>
      </c>
    </row>
    <row r="19" spans="1:8" s="3" customFormat="1" ht="39.950000000000003" customHeight="1" x14ac:dyDescent="0.3">
      <c r="A19" s="89" t="s">
        <v>7</v>
      </c>
      <c r="B19" s="90" t="s">
        <v>7</v>
      </c>
      <c r="C19" s="90" t="s">
        <v>7</v>
      </c>
      <c r="D19" s="12" t="s">
        <v>25</v>
      </c>
      <c r="E19" s="13">
        <f t="shared" si="0"/>
        <v>0.13</v>
      </c>
      <c r="F19" s="19">
        <v>0.2</v>
      </c>
      <c r="G19" s="14">
        <f t="shared" si="1"/>
        <v>0</v>
      </c>
      <c r="H19" s="91" t="s">
        <v>7</v>
      </c>
    </row>
    <row r="20" spans="1:8" s="3" customFormat="1" ht="39.950000000000003" customHeight="1" x14ac:dyDescent="0.3">
      <c r="A20" s="89" t="s">
        <v>7</v>
      </c>
      <c r="B20" s="90" t="s">
        <v>7</v>
      </c>
      <c r="C20" s="90" t="s">
        <v>7</v>
      </c>
      <c r="D20" s="12" t="s">
        <v>26</v>
      </c>
      <c r="E20" s="13">
        <f t="shared" si="0"/>
        <v>6.5000000000000002E-2</v>
      </c>
      <c r="F20" s="19">
        <v>0.1</v>
      </c>
      <c r="G20" s="14">
        <f t="shared" si="1"/>
        <v>0</v>
      </c>
      <c r="H20" s="91" t="s">
        <v>7</v>
      </c>
    </row>
    <row r="21" spans="1:8" s="3" customFormat="1" ht="39.950000000000003" customHeight="1" x14ac:dyDescent="0.3">
      <c r="A21" s="89" t="s">
        <v>7</v>
      </c>
      <c r="B21" s="90" t="s">
        <v>7</v>
      </c>
      <c r="C21" s="90" t="s">
        <v>138</v>
      </c>
      <c r="D21" s="12" t="s">
        <v>139</v>
      </c>
      <c r="E21" s="13">
        <f t="shared" si="0"/>
        <v>6.5</v>
      </c>
      <c r="F21" s="19">
        <v>10</v>
      </c>
      <c r="G21" s="14">
        <f t="shared" si="1"/>
        <v>0</v>
      </c>
      <c r="H21" s="91" t="s">
        <v>141</v>
      </c>
    </row>
    <row r="22" spans="1:8" s="3" customFormat="1" ht="39.950000000000003" customHeight="1" x14ac:dyDescent="0.3">
      <c r="A22" s="89" t="s">
        <v>7</v>
      </c>
      <c r="B22" s="90" t="s">
        <v>7</v>
      </c>
      <c r="C22" s="90" t="s">
        <v>7</v>
      </c>
      <c r="D22" s="12" t="s">
        <v>20</v>
      </c>
      <c r="E22" s="13">
        <f t="shared" si="0"/>
        <v>6.5</v>
      </c>
      <c r="F22" s="19">
        <v>10</v>
      </c>
      <c r="G22" s="14">
        <f t="shared" si="1"/>
        <v>0</v>
      </c>
      <c r="H22" s="91" t="s">
        <v>7</v>
      </c>
    </row>
    <row r="23" spans="1:8" s="3" customFormat="1" ht="39.950000000000003" customHeight="1" x14ac:dyDescent="0.3">
      <c r="A23" s="89" t="s">
        <v>7</v>
      </c>
      <c r="B23" s="90" t="s">
        <v>7</v>
      </c>
      <c r="C23" s="90" t="s">
        <v>7</v>
      </c>
      <c r="D23" s="12" t="s">
        <v>30</v>
      </c>
      <c r="E23" s="13">
        <f t="shared" si="0"/>
        <v>1.9500000000000002</v>
      </c>
      <c r="F23" s="19">
        <v>3</v>
      </c>
      <c r="G23" s="14">
        <f t="shared" si="1"/>
        <v>0</v>
      </c>
      <c r="H23" s="91" t="s">
        <v>7</v>
      </c>
    </row>
    <row r="24" spans="1:8" s="3" customFormat="1" ht="39.950000000000003" customHeight="1" x14ac:dyDescent="0.3">
      <c r="A24" s="89" t="s">
        <v>7</v>
      </c>
      <c r="B24" s="90" t="s">
        <v>7</v>
      </c>
      <c r="C24" s="90" t="s">
        <v>7</v>
      </c>
      <c r="D24" s="12" t="s">
        <v>109</v>
      </c>
      <c r="E24" s="13">
        <f t="shared" si="0"/>
        <v>0.39</v>
      </c>
      <c r="F24" s="19">
        <v>0.6</v>
      </c>
      <c r="G24" s="14">
        <f t="shared" si="1"/>
        <v>0</v>
      </c>
      <c r="H24" s="91" t="s">
        <v>7</v>
      </c>
    </row>
    <row r="25" spans="1:8" s="3" customFormat="1" ht="39.950000000000003" customHeight="1" x14ac:dyDescent="0.3">
      <c r="A25" s="89" t="s">
        <v>7</v>
      </c>
      <c r="B25" s="90" t="s">
        <v>7</v>
      </c>
      <c r="C25" s="90" t="s">
        <v>7</v>
      </c>
      <c r="D25" s="12" t="s">
        <v>22</v>
      </c>
      <c r="E25" s="13">
        <f t="shared" si="0"/>
        <v>0.19500000000000001</v>
      </c>
      <c r="F25" s="19">
        <v>0.3</v>
      </c>
      <c r="G25" s="14">
        <f t="shared" si="1"/>
        <v>0</v>
      </c>
      <c r="H25" s="91" t="s">
        <v>7</v>
      </c>
    </row>
    <row r="26" spans="1:8" s="3" customFormat="1" ht="39.950000000000003" customHeight="1" x14ac:dyDescent="0.3">
      <c r="A26" s="89" t="s">
        <v>7</v>
      </c>
      <c r="B26" s="90" t="s">
        <v>7</v>
      </c>
      <c r="C26" s="90" t="s">
        <v>7</v>
      </c>
      <c r="D26" s="12" t="s">
        <v>24</v>
      </c>
      <c r="E26" s="13">
        <f t="shared" si="0"/>
        <v>0.19500000000000001</v>
      </c>
      <c r="F26" s="19">
        <v>0.3</v>
      </c>
      <c r="G26" s="14">
        <f t="shared" si="1"/>
        <v>0</v>
      </c>
      <c r="H26" s="91" t="s">
        <v>7</v>
      </c>
    </row>
    <row r="27" spans="1:8" s="3" customFormat="1" ht="39.950000000000003" customHeight="1" x14ac:dyDescent="0.3">
      <c r="A27" s="89" t="s">
        <v>7</v>
      </c>
      <c r="B27" s="90" t="s">
        <v>7</v>
      </c>
      <c r="C27" s="90" t="s">
        <v>7</v>
      </c>
      <c r="D27" s="12" t="s">
        <v>31</v>
      </c>
      <c r="E27" s="13">
        <f t="shared" si="0"/>
        <v>0.13</v>
      </c>
      <c r="F27" s="19">
        <v>0.2</v>
      </c>
      <c r="G27" s="14">
        <f t="shared" si="1"/>
        <v>0</v>
      </c>
      <c r="H27" s="91" t="s">
        <v>7</v>
      </c>
    </row>
    <row r="28" spans="1:8" s="3" customFormat="1" ht="39.950000000000003" customHeight="1" x14ac:dyDescent="0.3">
      <c r="A28" s="89" t="s">
        <v>7</v>
      </c>
      <c r="B28" s="90" t="s">
        <v>7</v>
      </c>
      <c r="C28" s="20" t="s">
        <v>32</v>
      </c>
      <c r="D28" s="12" t="s">
        <v>33</v>
      </c>
      <c r="E28" s="13">
        <f t="shared" si="0"/>
        <v>13</v>
      </c>
      <c r="F28" s="19">
        <v>20</v>
      </c>
      <c r="G28" s="14">
        <f t="shared" si="1"/>
        <v>0</v>
      </c>
      <c r="H28" s="21" t="s">
        <v>36</v>
      </c>
    </row>
    <row r="29" spans="1:8" ht="39.950000000000003" customHeight="1"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row r="59" spans="1:8" ht="18" x14ac:dyDescent="0.3">
      <c r="A59" s="15"/>
      <c r="B59" s="15"/>
      <c r="C59" s="15"/>
      <c r="D59" s="15"/>
      <c r="E59" s="16"/>
      <c r="F59" s="16"/>
      <c r="G59" s="17"/>
      <c r="H59" s="15"/>
    </row>
    <row r="60" spans="1:8" ht="18" x14ac:dyDescent="0.3">
      <c r="A60" s="15"/>
      <c r="B60" s="15"/>
      <c r="C60" s="15"/>
      <c r="D60" s="15"/>
      <c r="E60" s="16"/>
      <c r="F60" s="16"/>
      <c r="G60" s="17"/>
      <c r="H60" s="15"/>
    </row>
    <row r="61" spans="1:8" ht="18" x14ac:dyDescent="0.3">
      <c r="A61" s="15"/>
      <c r="B61" s="15"/>
      <c r="C61" s="15"/>
      <c r="D61" s="15"/>
      <c r="E61" s="16"/>
      <c r="F61" s="16"/>
      <c r="G61" s="17"/>
      <c r="H61" s="15"/>
    </row>
  </sheetData>
  <sheetProtection sheet="1" objects="1" scenarios="1" formatRows="0" insertRows="0" deleteRows="0"/>
  <mergeCells count="20">
    <mergeCell ref="H6:H7"/>
    <mergeCell ref="A8:A28"/>
    <mergeCell ref="B8:B28"/>
    <mergeCell ref="C8:C20"/>
    <mergeCell ref="C21:C27"/>
    <mergeCell ref="H8:H20"/>
    <mergeCell ref="H21:H2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H58"/>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142</v>
      </c>
      <c r="B8" s="90" t="s">
        <v>15</v>
      </c>
      <c r="C8" s="90" t="s">
        <v>143</v>
      </c>
      <c r="D8" s="12" t="s">
        <v>17</v>
      </c>
      <c r="E8" s="13">
        <f>F8*0.65</f>
        <v>13</v>
      </c>
      <c r="F8" s="19">
        <v>20</v>
      </c>
      <c r="G8" s="14">
        <f>($C$3*E8)+($C$4*F8)</f>
        <v>0</v>
      </c>
      <c r="H8" s="91" t="s">
        <v>153</v>
      </c>
    </row>
    <row r="9" spans="1:8" s="3" customFormat="1" ht="39.950000000000003" customHeight="1" x14ac:dyDescent="0.3">
      <c r="A9" s="89" t="s">
        <v>7</v>
      </c>
      <c r="B9" s="90" t="s">
        <v>7</v>
      </c>
      <c r="C9" s="90" t="s">
        <v>7</v>
      </c>
      <c r="D9" s="12" t="s">
        <v>144</v>
      </c>
      <c r="E9" s="13">
        <f t="shared" ref="E9:E25" si="0">F9*0.65</f>
        <v>9.75</v>
      </c>
      <c r="F9" s="19">
        <v>15</v>
      </c>
      <c r="G9" s="14">
        <f t="shared" ref="G9:G25" si="1">($C$3*E9)+($C$4*F9)</f>
        <v>0</v>
      </c>
      <c r="H9" s="91" t="s">
        <v>7</v>
      </c>
    </row>
    <row r="10" spans="1:8" s="3" customFormat="1" ht="39.950000000000003" customHeight="1" x14ac:dyDescent="0.3">
      <c r="A10" s="89" t="s">
        <v>7</v>
      </c>
      <c r="B10" s="90" t="s">
        <v>7</v>
      </c>
      <c r="C10" s="90" t="s">
        <v>7</v>
      </c>
      <c r="D10" s="12" t="s">
        <v>19</v>
      </c>
      <c r="E10" s="13">
        <f t="shared" si="0"/>
        <v>3.25</v>
      </c>
      <c r="F10" s="19">
        <v>5</v>
      </c>
      <c r="G10" s="14">
        <f t="shared" si="1"/>
        <v>0</v>
      </c>
      <c r="H10" s="91" t="s">
        <v>7</v>
      </c>
    </row>
    <row r="11" spans="1:8" s="3" customFormat="1" ht="39.950000000000003" customHeight="1" x14ac:dyDescent="0.3">
      <c r="A11" s="89" t="s">
        <v>7</v>
      </c>
      <c r="B11" s="90" t="s">
        <v>7</v>
      </c>
      <c r="C11" s="90" t="s">
        <v>7</v>
      </c>
      <c r="D11" s="12" t="s">
        <v>145</v>
      </c>
      <c r="E11" s="13">
        <f t="shared" si="0"/>
        <v>3.25</v>
      </c>
      <c r="F11" s="19">
        <v>5</v>
      </c>
      <c r="G11" s="14">
        <f t="shared" si="1"/>
        <v>0</v>
      </c>
      <c r="H11" s="91" t="s">
        <v>7</v>
      </c>
    </row>
    <row r="12" spans="1:8" s="3" customFormat="1" ht="39.950000000000003" customHeight="1" x14ac:dyDescent="0.3">
      <c r="A12" s="89" t="s">
        <v>7</v>
      </c>
      <c r="B12" s="90" t="s">
        <v>7</v>
      </c>
      <c r="C12" s="90" t="s">
        <v>7</v>
      </c>
      <c r="D12" s="12" t="s">
        <v>146</v>
      </c>
      <c r="E12" s="13">
        <f t="shared" si="0"/>
        <v>3.25</v>
      </c>
      <c r="F12" s="19">
        <v>5</v>
      </c>
      <c r="G12" s="14">
        <f t="shared" si="1"/>
        <v>0</v>
      </c>
      <c r="H12" s="91" t="s">
        <v>7</v>
      </c>
    </row>
    <row r="13" spans="1:8" s="3" customFormat="1" ht="39.950000000000003" customHeight="1" x14ac:dyDescent="0.3">
      <c r="A13" s="89" t="s">
        <v>7</v>
      </c>
      <c r="B13" s="90" t="s">
        <v>7</v>
      </c>
      <c r="C13" s="90" t="s">
        <v>7</v>
      </c>
      <c r="D13" s="12" t="s">
        <v>116</v>
      </c>
      <c r="E13" s="13">
        <f t="shared" si="0"/>
        <v>1.3</v>
      </c>
      <c r="F13" s="19">
        <v>2</v>
      </c>
      <c r="G13" s="14">
        <f t="shared" si="1"/>
        <v>0</v>
      </c>
      <c r="H13" s="91" t="s">
        <v>7</v>
      </c>
    </row>
    <row r="14" spans="1:8" s="3" customFormat="1" ht="39.950000000000003" customHeight="1" x14ac:dyDescent="0.3">
      <c r="A14" s="89" t="s">
        <v>7</v>
      </c>
      <c r="B14" s="90" t="s">
        <v>7</v>
      </c>
      <c r="C14" s="90" t="s">
        <v>7</v>
      </c>
      <c r="D14" s="12" t="s">
        <v>147</v>
      </c>
      <c r="E14" s="13">
        <f t="shared" si="0"/>
        <v>0.65</v>
      </c>
      <c r="F14" s="19">
        <v>1</v>
      </c>
      <c r="G14" s="14">
        <f t="shared" si="1"/>
        <v>0</v>
      </c>
      <c r="H14" s="91" t="s">
        <v>7</v>
      </c>
    </row>
    <row r="15" spans="1:8" s="3" customFormat="1" ht="39.950000000000003" customHeight="1" x14ac:dyDescent="0.3">
      <c r="A15" s="89" t="s">
        <v>7</v>
      </c>
      <c r="B15" s="90" t="s">
        <v>7</v>
      </c>
      <c r="C15" s="90" t="s">
        <v>7</v>
      </c>
      <c r="D15" s="12" t="s">
        <v>148</v>
      </c>
      <c r="E15" s="13">
        <f t="shared" si="0"/>
        <v>0.65</v>
      </c>
      <c r="F15" s="19">
        <v>1</v>
      </c>
      <c r="G15" s="14">
        <f t="shared" si="1"/>
        <v>0</v>
      </c>
      <c r="H15" s="91" t="s">
        <v>7</v>
      </c>
    </row>
    <row r="16" spans="1:8" s="3" customFormat="1" ht="39.950000000000003" customHeight="1" x14ac:dyDescent="0.3">
      <c r="A16" s="89" t="s">
        <v>7</v>
      </c>
      <c r="B16" s="90" t="s">
        <v>7</v>
      </c>
      <c r="C16" s="90" t="s">
        <v>7</v>
      </c>
      <c r="D16" s="12" t="s">
        <v>40</v>
      </c>
      <c r="E16" s="13">
        <f t="shared" si="0"/>
        <v>0.32500000000000001</v>
      </c>
      <c r="F16" s="19">
        <v>0.5</v>
      </c>
      <c r="G16" s="14">
        <f t="shared" si="1"/>
        <v>0</v>
      </c>
      <c r="H16" s="91" t="s">
        <v>7</v>
      </c>
    </row>
    <row r="17" spans="1:8" s="3" customFormat="1" ht="39.950000000000003" customHeight="1" x14ac:dyDescent="0.3">
      <c r="A17" s="89" t="s">
        <v>7</v>
      </c>
      <c r="B17" s="90" t="s">
        <v>7</v>
      </c>
      <c r="C17" s="90" t="s">
        <v>149</v>
      </c>
      <c r="D17" s="12" t="s">
        <v>150</v>
      </c>
      <c r="E17" s="13">
        <f t="shared" si="0"/>
        <v>13</v>
      </c>
      <c r="F17" s="19">
        <v>20</v>
      </c>
      <c r="G17" s="14">
        <f t="shared" si="1"/>
        <v>0</v>
      </c>
      <c r="H17" s="91" t="s">
        <v>154</v>
      </c>
    </row>
    <row r="18" spans="1:8" s="3" customFormat="1" ht="39.950000000000003" customHeight="1" x14ac:dyDescent="0.3">
      <c r="A18" s="89" t="s">
        <v>7</v>
      </c>
      <c r="B18" s="90" t="s">
        <v>7</v>
      </c>
      <c r="C18" s="90" t="s">
        <v>7</v>
      </c>
      <c r="D18" s="12" t="s">
        <v>135</v>
      </c>
      <c r="E18" s="13">
        <f t="shared" si="0"/>
        <v>3.25</v>
      </c>
      <c r="F18" s="19">
        <v>5</v>
      </c>
      <c r="G18" s="14">
        <f t="shared" si="1"/>
        <v>0</v>
      </c>
      <c r="H18" s="91" t="s">
        <v>7</v>
      </c>
    </row>
    <row r="19" spans="1:8" s="3" customFormat="1" ht="39.950000000000003" customHeight="1" x14ac:dyDescent="0.3">
      <c r="A19" s="89" t="s">
        <v>7</v>
      </c>
      <c r="B19" s="90" t="s">
        <v>7</v>
      </c>
      <c r="C19" s="90" t="s">
        <v>7</v>
      </c>
      <c r="D19" s="12" t="s">
        <v>151</v>
      </c>
      <c r="E19" s="13">
        <f t="shared" si="0"/>
        <v>3.25</v>
      </c>
      <c r="F19" s="19">
        <v>5</v>
      </c>
      <c r="G19" s="14">
        <f t="shared" si="1"/>
        <v>0</v>
      </c>
      <c r="H19" s="91" t="s">
        <v>7</v>
      </c>
    </row>
    <row r="20" spans="1:8" s="3" customFormat="1" ht="39.950000000000003" customHeight="1" x14ac:dyDescent="0.3">
      <c r="A20" s="89" t="s">
        <v>7</v>
      </c>
      <c r="B20" s="90" t="s">
        <v>7</v>
      </c>
      <c r="C20" s="90" t="s">
        <v>7</v>
      </c>
      <c r="D20" s="12" t="s">
        <v>152</v>
      </c>
      <c r="E20" s="13">
        <f t="shared" si="0"/>
        <v>1.9500000000000002</v>
      </c>
      <c r="F20" s="19">
        <v>3</v>
      </c>
      <c r="G20" s="14">
        <f t="shared" si="1"/>
        <v>0</v>
      </c>
      <c r="H20" s="91" t="s">
        <v>7</v>
      </c>
    </row>
    <row r="21" spans="1:8" s="3" customFormat="1" ht="39.950000000000003" customHeight="1" x14ac:dyDescent="0.3">
      <c r="A21" s="89" t="s">
        <v>7</v>
      </c>
      <c r="B21" s="90" t="s">
        <v>7</v>
      </c>
      <c r="C21" s="90" t="s">
        <v>7</v>
      </c>
      <c r="D21" s="12" t="s">
        <v>29</v>
      </c>
      <c r="E21" s="13">
        <f t="shared" si="0"/>
        <v>1.9500000000000002</v>
      </c>
      <c r="F21" s="19">
        <v>3</v>
      </c>
      <c r="G21" s="14">
        <f t="shared" si="1"/>
        <v>0</v>
      </c>
      <c r="H21" s="91" t="s">
        <v>7</v>
      </c>
    </row>
    <row r="22" spans="1:8" s="3" customFormat="1" ht="39.950000000000003" customHeight="1" x14ac:dyDescent="0.3">
      <c r="A22" s="89" t="s">
        <v>7</v>
      </c>
      <c r="B22" s="90" t="s">
        <v>7</v>
      </c>
      <c r="C22" s="90" t="s">
        <v>7</v>
      </c>
      <c r="D22" s="12" t="s">
        <v>22</v>
      </c>
      <c r="E22" s="13">
        <f t="shared" si="0"/>
        <v>0.65</v>
      </c>
      <c r="F22" s="19">
        <v>1</v>
      </c>
      <c r="G22" s="14">
        <f t="shared" si="1"/>
        <v>0</v>
      </c>
      <c r="H22" s="91" t="s">
        <v>7</v>
      </c>
    </row>
    <row r="23" spans="1:8" s="3" customFormat="1" ht="39.950000000000003" customHeight="1" x14ac:dyDescent="0.3">
      <c r="A23" s="89" t="s">
        <v>7</v>
      </c>
      <c r="B23" s="90" t="s">
        <v>7</v>
      </c>
      <c r="C23" s="90" t="s">
        <v>7</v>
      </c>
      <c r="D23" s="12" t="s">
        <v>24</v>
      </c>
      <c r="E23" s="13">
        <f t="shared" si="0"/>
        <v>0.32500000000000001</v>
      </c>
      <c r="F23" s="19">
        <v>0.5</v>
      </c>
      <c r="G23" s="14">
        <f t="shared" si="1"/>
        <v>0</v>
      </c>
      <c r="H23" s="91" t="s">
        <v>7</v>
      </c>
    </row>
    <row r="24" spans="1:8" s="3" customFormat="1" ht="39.950000000000003" customHeight="1" x14ac:dyDescent="0.3">
      <c r="A24" s="89" t="s">
        <v>7</v>
      </c>
      <c r="B24" s="90" t="s">
        <v>7</v>
      </c>
      <c r="C24" s="90" t="s">
        <v>7</v>
      </c>
      <c r="D24" s="12" t="s">
        <v>25</v>
      </c>
      <c r="E24" s="13">
        <f t="shared" si="0"/>
        <v>0.32500000000000001</v>
      </c>
      <c r="F24" s="19">
        <v>0.5</v>
      </c>
      <c r="G24" s="14">
        <f t="shared" si="1"/>
        <v>0</v>
      </c>
      <c r="H24" s="91" t="s">
        <v>7</v>
      </c>
    </row>
    <row r="25" spans="1:8" s="3" customFormat="1" ht="39.950000000000003" customHeight="1" x14ac:dyDescent="0.3">
      <c r="A25" s="89" t="s">
        <v>7</v>
      </c>
      <c r="B25" s="90" t="s">
        <v>7</v>
      </c>
      <c r="C25" s="20" t="s">
        <v>32</v>
      </c>
      <c r="D25" s="12" t="s">
        <v>33</v>
      </c>
      <c r="E25" s="13">
        <f t="shared" si="0"/>
        <v>13</v>
      </c>
      <c r="F25" s="19">
        <v>20</v>
      </c>
      <c r="G25" s="14">
        <f t="shared" si="1"/>
        <v>0</v>
      </c>
      <c r="H25" s="21" t="s">
        <v>36</v>
      </c>
    </row>
    <row r="26" spans="1:8" ht="39.950000000000003" customHeight="1"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sheetData>
  <sheetProtection sheet="1" objects="1" scenarios="1" formatRows="0" insertRows="0" deleteRows="0"/>
  <mergeCells count="20">
    <mergeCell ref="H6:H7"/>
    <mergeCell ref="A8:A25"/>
    <mergeCell ref="B8:B25"/>
    <mergeCell ref="C8:C16"/>
    <mergeCell ref="C17:C24"/>
    <mergeCell ref="H8:H16"/>
    <mergeCell ref="H17: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H58"/>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155</v>
      </c>
      <c r="B8" s="90" t="s">
        <v>15</v>
      </c>
      <c r="C8" s="90" t="s">
        <v>156</v>
      </c>
      <c r="D8" s="12" t="s">
        <v>17</v>
      </c>
      <c r="E8" s="13">
        <f>F8*0.65</f>
        <v>32.5</v>
      </c>
      <c r="F8" s="19">
        <v>50</v>
      </c>
      <c r="G8" s="14">
        <f>($C$3*E8)+($C$4*F8)</f>
        <v>0</v>
      </c>
      <c r="H8" s="91" t="s">
        <v>160</v>
      </c>
    </row>
    <row r="9" spans="1:8" s="3" customFormat="1" ht="39.950000000000003" customHeight="1" x14ac:dyDescent="0.3">
      <c r="A9" s="89" t="s">
        <v>7</v>
      </c>
      <c r="B9" s="90" t="s">
        <v>7</v>
      </c>
      <c r="C9" s="90" t="s">
        <v>7</v>
      </c>
      <c r="D9" s="12" t="s">
        <v>157</v>
      </c>
      <c r="E9" s="13">
        <f t="shared" ref="E9:E25" si="0">F9*0.65</f>
        <v>6.5</v>
      </c>
      <c r="F9" s="19">
        <v>10</v>
      </c>
      <c r="G9" s="14">
        <f t="shared" ref="G9:G25" si="1">($C$3*E9)+($C$4*F9)</f>
        <v>0</v>
      </c>
      <c r="H9" s="91" t="s">
        <v>7</v>
      </c>
    </row>
    <row r="10" spans="1:8" s="3" customFormat="1" ht="39.950000000000003" customHeight="1" x14ac:dyDescent="0.3">
      <c r="A10" s="89" t="s">
        <v>7</v>
      </c>
      <c r="B10" s="90" t="s">
        <v>7</v>
      </c>
      <c r="C10" s="90" t="s">
        <v>7</v>
      </c>
      <c r="D10" s="12" t="s">
        <v>19</v>
      </c>
      <c r="E10" s="13">
        <f t="shared" si="0"/>
        <v>3.25</v>
      </c>
      <c r="F10" s="19">
        <v>5</v>
      </c>
      <c r="G10" s="14">
        <f t="shared" si="1"/>
        <v>0</v>
      </c>
      <c r="H10" s="91" t="s">
        <v>7</v>
      </c>
    </row>
    <row r="11" spans="1:8" s="3" customFormat="1" ht="39.950000000000003" customHeight="1" x14ac:dyDescent="0.3">
      <c r="A11" s="89" t="s">
        <v>7</v>
      </c>
      <c r="B11" s="90" t="s">
        <v>7</v>
      </c>
      <c r="C11" s="90" t="s">
        <v>7</v>
      </c>
      <c r="D11" s="12" t="s">
        <v>20</v>
      </c>
      <c r="E11" s="13">
        <f t="shared" si="0"/>
        <v>3.25</v>
      </c>
      <c r="F11" s="19">
        <v>5</v>
      </c>
      <c r="G11" s="14">
        <f t="shared" si="1"/>
        <v>0</v>
      </c>
      <c r="H11" s="91" t="s">
        <v>7</v>
      </c>
    </row>
    <row r="12" spans="1:8" s="3" customFormat="1" ht="39.950000000000003" customHeight="1" x14ac:dyDescent="0.3">
      <c r="A12" s="89" t="s">
        <v>7</v>
      </c>
      <c r="B12" s="90" t="s">
        <v>7</v>
      </c>
      <c r="C12" s="90" t="s">
        <v>7</v>
      </c>
      <c r="D12" s="12" t="s">
        <v>29</v>
      </c>
      <c r="E12" s="13">
        <f t="shared" si="0"/>
        <v>3.25</v>
      </c>
      <c r="F12" s="19">
        <v>5</v>
      </c>
      <c r="G12" s="14">
        <f t="shared" si="1"/>
        <v>0</v>
      </c>
      <c r="H12" s="91" t="s">
        <v>7</v>
      </c>
    </row>
    <row r="13" spans="1:8" s="3" customFormat="1" ht="39.950000000000003" customHeight="1" x14ac:dyDescent="0.3">
      <c r="A13" s="89" t="s">
        <v>7</v>
      </c>
      <c r="B13" s="90" t="s">
        <v>7</v>
      </c>
      <c r="C13" s="90" t="s">
        <v>7</v>
      </c>
      <c r="D13" s="12" t="s">
        <v>116</v>
      </c>
      <c r="E13" s="13">
        <f t="shared" si="0"/>
        <v>1.9500000000000002</v>
      </c>
      <c r="F13" s="19">
        <v>3</v>
      </c>
      <c r="G13" s="14">
        <f t="shared" si="1"/>
        <v>0</v>
      </c>
      <c r="H13" s="91" t="s">
        <v>7</v>
      </c>
    </row>
    <row r="14" spans="1:8" s="3" customFormat="1" ht="39.950000000000003" customHeight="1" x14ac:dyDescent="0.3">
      <c r="A14" s="89" t="s">
        <v>7</v>
      </c>
      <c r="B14" s="90" t="s">
        <v>7</v>
      </c>
      <c r="C14" s="90" t="s">
        <v>7</v>
      </c>
      <c r="D14" s="12" t="s">
        <v>23</v>
      </c>
      <c r="E14" s="13">
        <f t="shared" si="0"/>
        <v>1.625</v>
      </c>
      <c r="F14" s="19">
        <v>2.5</v>
      </c>
      <c r="G14" s="14">
        <f t="shared" si="1"/>
        <v>0</v>
      </c>
      <c r="H14" s="91" t="s">
        <v>7</v>
      </c>
    </row>
    <row r="15" spans="1:8" s="3" customFormat="1" ht="39.950000000000003" customHeight="1" x14ac:dyDescent="0.3">
      <c r="A15" s="89" t="s">
        <v>7</v>
      </c>
      <c r="B15" s="90" t="s">
        <v>7</v>
      </c>
      <c r="C15" s="90" t="s">
        <v>7</v>
      </c>
      <c r="D15" s="12" t="s">
        <v>24</v>
      </c>
      <c r="E15" s="13">
        <f t="shared" si="0"/>
        <v>0.65</v>
      </c>
      <c r="F15" s="19">
        <v>1</v>
      </c>
      <c r="G15" s="14">
        <f t="shared" si="1"/>
        <v>0</v>
      </c>
      <c r="H15" s="91" t="s">
        <v>7</v>
      </c>
    </row>
    <row r="16" spans="1:8" s="3" customFormat="1" ht="39.950000000000003" customHeight="1" x14ac:dyDescent="0.3">
      <c r="A16" s="89" t="s">
        <v>7</v>
      </c>
      <c r="B16" s="90" t="s">
        <v>7</v>
      </c>
      <c r="C16" s="90" t="s">
        <v>7</v>
      </c>
      <c r="D16" s="12" t="s">
        <v>25</v>
      </c>
      <c r="E16" s="13">
        <f t="shared" si="0"/>
        <v>0.13</v>
      </c>
      <c r="F16" s="19">
        <v>0.2</v>
      </c>
      <c r="G16" s="14">
        <f t="shared" si="1"/>
        <v>0</v>
      </c>
      <c r="H16" s="91" t="s">
        <v>7</v>
      </c>
    </row>
    <row r="17" spans="1:8" s="3" customFormat="1" ht="39.950000000000003" customHeight="1" x14ac:dyDescent="0.3">
      <c r="A17" s="89" t="s">
        <v>7</v>
      </c>
      <c r="B17" s="90" t="s">
        <v>7</v>
      </c>
      <c r="C17" s="90" t="s">
        <v>7</v>
      </c>
      <c r="D17" s="12" t="s">
        <v>26</v>
      </c>
      <c r="E17" s="13">
        <f t="shared" si="0"/>
        <v>6.5000000000000002E-2</v>
      </c>
      <c r="F17" s="19">
        <v>0.1</v>
      </c>
      <c r="G17" s="14">
        <f t="shared" si="1"/>
        <v>0</v>
      </c>
      <c r="H17" s="91" t="s">
        <v>7</v>
      </c>
    </row>
    <row r="18" spans="1:8" s="3" customFormat="1" ht="39.950000000000003" customHeight="1" x14ac:dyDescent="0.3">
      <c r="A18" s="89" t="s">
        <v>7</v>
      </c>
      <c r="B18" s="90" t="s">
        <v>7</v>
      </c>
      <c r="C18" s="90" t="s">
        <v>158</v>
      </c>
      <c r="D18" s="12" t="s">
        <v>103</v>
      </c>
      <c r="E18" s="13">
        <f t="shared" si="0"/>
        <v>13</v>
      </c>
      <c r="F18" s="19">
        <v>20</v>
      </c>
      <c r="G18" s="14">
        <f t="shared" si="1"/>
        <v>0</v>
      </c>
      <c r="H18" s="91" t="s">
        <v>161</v>
      </c>
    </row>
    <row r="19" spans="1:8" s="3" customFormat="1" ht="39.950000000000003" customHeight="1" x14ac:dyDescent="0.3">
      <c r="A19" s="89" t="s">
        <v>7</v>
      </c>
      <c r="B19" s="90" t="s">
        <v>7</v>
      </c>
      <c r="C19" s="90" t="s">
        <v>7</v>
      </c>
      <c r="D19" s="12" t="s">
        <v>159</v>
      </c>
      <c r="E19" s="13">
        <f t="shared" si="0"/>
        <v>1.9500000000000002</v>
      </c>
      <c r="F19" s="19">
        <v>3</v>
      </c>
      <c r="G19" s="14">
        <f t="shared" si="1"/>
        <v>0</v>
      </c>
      <c r="H19" s="91" t="s">
        <v>7</v>
      </c>
    </row>
    <row r="20" spans="1:8" s="3" customFormat="1" ht="39.950000000000003" customHeight="1" x14ac:dyDescent="0.3">
      <c r="A20" s="89" t="s">
        <v>7</v>
      </c>
      <c r="B20" s="90" t="s">
        <v>7</v>
      </c>
      <c r="C20" s="90" t="s">
        <v>7</v>
      </c>
      <c r="D20" s="12" t="s">
        <v>30</v>
      </c>
      <c r="E20" s="13">
        <f t="shared" si="0"/>
        <v>1.3</v>
      </c>
      <c r="F20" s="19">
        <v>2</v>
      </c>
      <c r="G20" s="14">
        <f t="shared" si="1"/>
        <v>0</v>
      </c>
      <c r="H20" s="91" t="s">
        <v>7</v>
      </c>
    </row>
    <row r="21" spans="1:8" s="3" customFormat="1" ht="39.950000000000003" customHeight="1" x14ac:dyDescent="0.3">
      <c r="A21" s="89" t="s">
        <v>7</v>
      </c>
      <c r="B21" s="90" t="s">
        <v>7</v>
      </c>
      <c r="C21" s="90" t="s">
        <v>7</v>
      </c>
      <c r="D21" s="12" t="s">
        <v>22</v>
      </c>
      <c r="E21" s="13">
        <f t="shared" si="0"/>
        <v>0.65</v>
      </c>
      <c r="F21" s="19">
        <v>1</v>
      </c>
      <c r="G21" s="14">
        <f t="shared" si="1"/>
        <v>0</v>
      </c>
      <c r="H21" s="91" t="s">
        <v>7</v>
      </c>
    </row>
    <row r="22" spans="1:8" s="3" customFormat="1" ht="39.950000000000003" customHeight="1" x14ac:dyDescent="0.3">
      <c r="A22" s="89" t="s">
        <v>7</v>
      </c>
      <c r="B22" s="90" t="s">
        <v>7</v>
      </c>
      <c r="C22" s="90" t="s">
        <v>7</v>
      </c>
      <c r="D22" s="12" t="s">
        <v>24</v>
      </c>
      <c r="E22" s="13">
        <f t="shared" si="0"/>
        <v>0.32500000000000001</v>
      </c>
      <c r="F22" s="19">
        <v>0.5</v>
      </c>
      <c r="G22" s="14">
        <f t="shared" si="1"/>
        <v>0</v>
      </c>
      <c r="H22" s="91" t="s">
        <v>7</v>
      </c>
    </row>
    <row r="23" spans="1:8" s="3" customFormat="1" ht="39.950000000000003" customHeight="1" x14ac:dyDescent="0.3">
      <c r="A23" s="89" t="s">
        <v>7</v>
      </c>
      <c r="B23" s="90" t="s">
        <v>7</v>
      </c>
      <c r="C23" s="90" t="s">
        <v>7</v>
      </c>
      <c r="D23" s="12" t="s">
        <v>25</v>
      </c>
      <c r="E23" s="13">
        <f t="shared" si="0"/>
        <v>0.32500000000000001</v>
      </c>
      <c r="F23" s="19">
        <v>0.5</v>
      </c>
      <c r="G23" s="14">
        <f t="shared" si="1"/>
        <v>0</v>
      </c>
      <c r="H23" s="91" t="s">
        <v>7</v>
      </c>
    </row>
    <row r="24" spans="1:8" s="3" customFormat="1" ht="39.950000000000003" customHeight="1" x14ac:dyDescent="0.3">
      <c r="A24" s="89" t="s">
        <v>7</v>
      </c>
      <c r="B24" s="90" t="s">
        <v>7</v>
      </c>
      <c r="C24" s="90" t="s">
        <v>7</v>
      </c>
      <c r="D24" s="12" t="s">
        <v>109</v>
      </c>
      <c r="E24" s="13">
        <f t="shared" si="0"/>
        <v>0.13</v>
      </c>
      <c r="F24" s="19">
        <v>0.2</v>
      </c>
      <c r="G24" s="14">
        <f t="shared" si="1"/>
        <v>0</v>
      </c>
      <c r="H24" s="91" t="s">
        <v>7</v>
      </c>
    </row>
    <row r="25" spans="1:8" s="3" customFormat="1" ht="39.950000000000003" customHeight="1" x14ac:dyDescent="0.3">
      <c r="A25" s="89" t="s">
        <v>7</v>
      </c>
      <c r="B25" s="90" t="s">
        <v>7</v>
      </c>
      <c r="C25" s="20" t="s">
        <v>32</v>
      </c>
      <c r="D25" s="12" t="s">
        <v>33</v>
      </c>
      <c r="E25" s="13">
        <f t="shared" si="0"/>
        <v>13</v>
      </c>
      <c r="F25" s="19">
        <v>20</v>
      </c>
      <c r="G25" s="14">
        <f t="shared" si="1"/>
        <v>0</v>
      </c>
      <c r="H25" s="21" t="s">
        <v>36</v>
      </c>
    </row>
    <row r="26" spans="1:8" ht="39.950000000000003" customHeight="1"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sheetData>
  <sheetProtection sheet="1" objects="1" scenarios="1" formatRows="0" insertRows="0" deleteRows="0"/>
  <mergeCells count="20">
    <mergeCell ref="H6:H7"/>
    <mergeCell ref="A8:A25"/>
    <mergeCell ref="B8:B25"/>
    <mergeCell ref="C8:C17"/>
    <mergeCell ref="C18:C24"/>
    <mergeCell ref="H8: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H54"/>
  <sheetViews>
    <sheetView showGridLines="0" view="pageBreakPreview" topLeftCell="A2"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162</v>
      </c>
      <c r="B8" s="90" t="s">
        <v>15</v>
      </c>
      <c r="C8" s="90" t="s">
        <v>163</v>
      </c>
      <c r="D8" s="12" t="s">
        <v>164</v>
      </c>
      <c r="E8" s="13">
        <f>F8*0.65</f>
        <v>29.25</v>
      </c>
      <c r="F8" s="19">
        <v>45</v>
      </c>
      <c r="G8" s="14">
        <f>($C$3*E8)+($C$4*F8)</f>
        <v>0</v>
      </c>
      <c r="H8" s="91" t="s">
        <v>168</v>
      </c>
    </row>
    <row r="9" spans="1:8" s="3" customFormat="1" ht="39.950000000000003" customHeight="1" x14ac:dyDescent="0.3">
      <c r="A9" s="89" t="s">
        <v>7</v>
      </c>
      <c r="B9" s="90" t="s">
        <v>7</v>
      </c>
      <c r="C9" s="90" t="s">
        <v>7</v>
      </c>
      <c r="D9" s="12" t="s">
        <v>19</v>
      </c>
      <c r="E9" s="13">
        <f t="shared" ref="E9:E21" si="0">F9*0.65</f>
        <v>6.5</v>
      </c>
      <c r="F9" s="19">
        <v>10</v>
      </c>
      <c r="G9" s="14">
        <f t="shared" ref="G9:G21" si="1">($C$3*E9)+($C$4*F9)</f>
        <v>0</v>
      </c>
      <c r="H9" s="91" t="s">
        <v>7</v>
      </c>
    </row>
    <row r="10" spans="1:8" s="3" customFormat="1" ht="39.950000000000003" customHeight="1" x14ac:dyDescent="0.3">
      <c r="A10" s="89" t="s">
        <v>7</v>
      </c>
      <c r="B10" s="90" t="s">
        <v>7</v>
      </c>
      <c r="C10" s="90" t="s">
        <v>7</v>
      </c>
      <c r="D10" s="12" t="s">
        <v>129</v>
      </c>
      <c r="E10" s="13">
        <f t="shared" si="0"/>
        <v>6.5</v>
      </c>
      <c r="F10" s="19">
        <v>10</v>
      </c>
      <c r="G10" s="14">
        <f t="shared" si="1"/>
        <v>0</v>
      </c>
      <c r="H10" s="91" t="s">
        <v>7</v>
      </c>
    </row>
    <row r="11" spans="1:8" s="3" customFormat="1" ht="39.950000000000003" customHeight="1" x14ac:dyDescent="0.3">
      <c r="A11" s="89" t="s">
        <v>7</v>
      </c>
      <c r="B11" s="90" t="s">
        <v>7</v>
      </c>
      <c r="C11" s="90" t="s">
        <v>7</v>
      </c>
      <c r="D11" s="12" t="s">
        <v>165</v>
      </c>
      <c r="E11" s="13">
        <f t="shared" si="0"/>
        <v>3.25</v>
      </c>
      <c r="F11" s="19">
        <v>5</v>
      </c>
      <c r="G11" s="14">
        <f t="shared" si="1"/>
        <v>0</v>
      </c>
      <c r="H11" s="91" t="s">
        <v>7</v>
      </c>
    </row>
    <row r="12" spans="1:8" s="3" customFormat="1" ht="39.950000000000003" customHeight="1" x14ac:dyDescent="0.3">
      <c r="A12" s="89" t="s">
        <v>7</v>
      </c>
      <c r="B12" s="90" t="s">
        <v>7</v>
      </c>
      <c r="C12" s="90" t="s">
        <v>7</v>
      </c>
      <c r="D12" s="12" t="s">
        <v>116</v>
      </c>
      <c r="E12" s="13">
        <f t="shared" si="0"/>
        <v>2.6</v>
      </c>
      <c r="F12" s="19">
        <v>4</v>
      </c>
      <c r="G12" s="14">
        <f t="shared" si="1"/>
        <v>0</v>
      </c>
      <c r="H12" s="91" t="s">
        <v>7</v>
      </c>
    </row>
    <row r="13" spans="1:8" s="3" customFormat="1" ht="39.950000000000003" customHeight="1" x14ac:dyDescent="0.3">
      <c r="A13" s="89" t="s">
        <v>7</v>
      </c>
      <c r="B13" s="90" t="s">
        <v>7</v>
      </c>
      <c r="C13" s="90" t="s">
        <v>7</v>
      </c>
      <c r="D13" s="12" t="s">
        <v>166</v>
      </c>
      <c r="E13" s="13">
        <f t="shared" si="0"/>
        <v>1.3</v>
      </c>
      <c r="F13" s="19">
        <v>2</v>
      </c>
      <c r="G13" s="14">
        <f t="shared" si="1"/>
        <v>0</v>
      </c>
      <c r="H13" s="91" t="s">
        <v>7</v>
      </c>
    </row>
    <row r="14" spans="1:8" s="3" customFormat="1" ht="39.950000000000003" customHeight="1" x14ac:dyDescent="0.3">
      <c r="A14" s="89" t="s">
        <v>7</v>
      </c>
      <c r="B14" s="90" t="s">
        <v>7</v>
      </c>
      <c r="C14" s="90" t="s">
        <v>7</v>
      </c>
      <c r="D14" s="12" t="s">
        <v>40</v>
      </c>
      <c r="E14" s="13">
        <f t="shared" si="0"/>
        <v>0.65</v>
      </c>
      <c r="F14" s="19">
        <v>1</v>
      </c>
      <c r="G14" s="14">
        <f t="shared" si="1"/>
        <v>0</v>
      </c>
      <c r="H14" s="91" t="s">
        <v>7</v>
      </c>
    </row>
    <row r="15" spans="1:8" s="3" customFormat="1" ht="39.950000000000003" customHeight="1" x14ac:dyDescent="0.3">
      <c r="A15" s="89" t="s">
        <v>7</v>
      </c>
      <c r="B15" s="90" t="s">
        <v>7</v>
      </c>
      <c r="C15" s="90" t="s">
        <v>167</v>
      </c>
      <c r="D15" s="12" t="s">
        <v>106</v>
      </c>
      <c r="E15" s="13">
        <f t="shared" si="0"/>
        <v>9.75</v>
      </c>
      <c r="F15" s="19">
        <v>15</v>
      </c>
      <c r="G15" s="14">
        <f t="shared" si="1"/>
        <v>0</v>
      </c>
      <c r="H15" s="91" t="s">
        <v>169</v>
      </c>
    </row>
    <row r="16" spans="1:8" s="3" customFormat="1" ht="39.950000000000003" customHeight="1" x14ac:dyDescent="0.3">
      <c r="A16" s="89" t="s">
        <v>7</v>
      </c>
      <c r="B16" s="90" t="s">
        <v>7</v>
      </c>
      <c r="C16" s="90" t="s">
        <v>7</v>
      </c>
      <c r="D16" s="12" t="s">
        <v>103</v>
      </c>
      <c r="E16" s="13">
        <f t="shared" si="0"/>
        <v>3.25</v>
      </c>
      <c r="F16" s="19">
        <v>5</v>
      </c>
      <c r="G16" s="14">
        <f t="shared" si="1"/>
        <v>0</v>
      </c>
      <c r="H16" s="91" t="s">
        <v>7</v>
      </c>
    </row>
    <row r="17" spans="1:8" s="3" customFormat="1" ht="39.950000000000003" customHeight="1" x14ac:dyDescent="0.3">
      <c r="A17" s="89" t="s">
        <v>7</v>
      </c>
      <c r="B17" s="90" t="s">
        <v>7</v>
      </c>
      <c r="C17" s="90" t="s">
        <v>7</v>
      </c>
      <c r="D17" s="12" t="s">
        <v>30</v>
      </c>
      <c r="E17" s="13">
        <f t="shared" si="0"/>
        <v>1.3</v>
      </c>
      <c r="F17" s="19">
        <v>2</v>
      </c>
      <c r="G17" s="14">
        <f t="shared" si="1"/>
        <v>0</v>
      </c>
      <c r="H17" s="91" t="s">
        <v>7</v>
      </c>
    </row>
    <row r="18" spans="1:8" s="3" customFormat="1" ht="39.950000000000003" customHeight="1" x14ac:dyDescent="0.3">
      <c r="A18" s="89" t="s">
        <v>7</v>
      </c>
      <c r="B18" s="90" t="s">
        <v>7</v>
      </c>
      <c r="C18" s="90" t="s">
        <v>7</v>
      </c>
      <c r="D18" s="12" t="s">
        <v>29</v>
      </c>
      <c r="E18" s="13">
        <f t="shared" si="0"/>
        <v>1.3</v>
      </c>
      <c r="F18" s="19">
        <v>2</v>
      </c>
      <c r="G18" s="14">
        <f t="shared" si="1"/>
        <v>0</v>
      </c>
      <c r="H18" s="91" t="s">
        <v>7</v>
      </c>
    </row>
    <row r="19" spans="1:8" s="3" customFormat="1" ht="39.950000000000003" customHeight="1" x14ac:dyDescent="0.3">
      <c r="A19" s="89" t="s">
        <v>7</v>
      </c>
      <c r="B19" s="90" t="s">
        <v>7</v>
      </c>
      <c r="C19" s="90" t="s">
        <v>7</v>
      </c>
      <c r="D19" s="12" t="s">
        <v>24</v>
      </c>
      <c r="E19" s="13">
        <f t="shared" si="0"/>
        <v>0.65</v>
      </c>
      <c r="F19" s="19">
        <v>1</v>
      </c>
      <c r="G19" s="14">
        <f t="shared" si="1"/>
        <v>0</v>
      </c>
      <c r="H19" s="91" t="s">
        <v>7</v>
      </c>
    </row>
    <row r="20" spans="1:8" s="3" customFormat="1" ht="39.950000000000003" customHeight="1" x14ac:dyDescent="0.3">
      <c r="A20" s="89" t="s">
        <v>7</v>
      </c>
      <c r="B20" s="90" t="s">
        <v>7</v>
      </c>
      <c r="C20" s="90" t="s">
        <v>7</v>
      </c>
      <c r="D20" s="12" t="s">
        <v>31</v>
      </c>
      <c r="E20" s="13">
        <f t="shared" si="0"/>
        <v>0.32500000000000001</v>
      </c>
      <c r="F20" s="19">
        <v>0.5</v>
      </c>
      <c r="G20" s="14">
        <f t="shared" si="1"/>
        <v>0</v>
      </c>
      <c r="H20" s="91" t="s">
        <v>7</v>
      </c>
    </row>
    <row r="21" spans="1:8" s="3" customFormat="1" ht="39.950000000000003" customHeight="1" x14ac:dyDescent="0.3">
      <c r="A21" s="89" t="s">
        <v>7</v>
      </c>
      <c r="B21" s="90" t="s">
        <v>7</v>
      </c>
      <c r="C21" s="20" t="s">
        <v>32</v>
      </c>
      <c r="D21" s="12" t="s">
        <v>33</v>
      </c>
      <c r="E21" s="13">
        <f t="shared" si="0"/>
        <v>13</v>
      </c>
      <c r="F21" s="19">
        <v>20</v>
      </c>
      <c r="G21" s="14">
        <f t="shared" si="1"/>
        <v>0</v>
      </c>
      <c r="H21" s="21" t="s">
        <v>36</v>
      </c>
    </row>
    <row r="22" spans="1:8" ht="39.950000000000003" customHeight="1" x14ac:dyDescent="0.3">
      <c r="A22" s="15"/>
      <c r="B22" s="15"/>
      <c r="C22" s="15"/>
      <c r="D22" s="15"/>
      <c r="E22" s="16"/>
      <c r="F22" s="16"/>
      <c r="G22" s="17"/>
      <c r="H22" s="15"/>
    </row>
    <row r="23" spans="1:8" ht="18"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sheetData>
  <sheetProtection sheet="1" objects="1" scenarios="1" formatRows="0" insertRows="0" deleteRows="0"/>
  <mergeCells count="20">
    <mergeCell ref="H6:H7"/>
    <mergeCell ref="A8:A21"/>
    <mergeCell ref="B8:B21"/>
    <mergeCell ref="C8:C14"/>
    <mergeCell ref="C15:C20"/>
    <mergeCell ref="H8:H14"/>
    <mergeCell ref="H15:H2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H61"/>
  <sheetViews>
    <sheetView showGridLines="0" view="pageBreakPreview" zoomScale="70" zoomScaleNormal="70" zoomScaleSheetLayoutView="70" workbookViewId="0">
      <selection activeCell="C8" sqref="C8:C20"/>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170</v>
      </c>
      <c r="B8" s="90" t="s">
        <v>15</v>
      </c>
      <c r="C8" s="90" t="s">
        <v>171</v>
      </c>
      <c r="D8" s="12" t="s">
        <v>17</v>
      </c>
      <c r="E8" s="13">
        <f>F8*0.65</f>
        <v>26</v>
      </c>
      <c r="F8" s="19">
        <v>40</v>
      </c>
      <c r="G8" s="14">
        <f>($C$3*E8)+($C$4*F8)</f>
        <v>0</v>
      </c>
      <c r="H8" s="91" t="s">
        <v>178</v>
      </c>
    </row>
    <row r="9" spans="1:8" s="3" customFormat="1" ht="39.950000000000003" customHeight="1" x14ac:dyDescent="0.3">
      <c r="A9" s="89" t="s">
        <v>7</v>
      </c>
      <c r="B9" s="90" t="s">
        <v>7</v>
      </c>
      <c r="C9" s="90" t="s">
        <v>7</v>
      </c>
      <c r="D9" s="12" t="s">
        <v>172</v>
      </c>
      <c r="E9" s="13">
        <f t="shared" ref="E9:E28" si="0">F9*0.65</f>
        <v>13</v>
      </c>
      <c r="F9" s="19">
        <v>20</v>
      </c>
      <c r="G9" s="14">
        <f t="shared" ref="G9:G28" si="1">($C$3*E9)+($C$4*F9)</f>
        <v>0</v>
      </c>
      <c r="H9" s="91" t="s">
        <v>7</v>
      </c>
    </row>
    <row r="10" spans="1:8" s="3" customFormat="1" ht="39.950000000000003" customHeight="1" x14ac:dyDescent="0.3">
      <c r="A10" s="89" t="s">
        <v>7</v>
      </c>
      <c r="B10" s="90" t="s">
        <v>7</v>
      </c>
      <c r="C10" s="90" t="s">
        <v>7</v>
      </c>
      <c r="D10" s="12" t="s">
        <v>28</v>
      </c>
      <c r="E10" s="13">
        <f t="shared" si="0"/>
        <v>9.75</v>
      </c>
      <c r="F10" s="19">
        <v>15</v>
      </c>
      <c r="G10" s="14">
        <f t="shared" si="1"/>
        <v>0</v>
      </c>
      <c r="H10" s="91" t="s">
        <v>7</v>
      </c>
    </row>
    <row r="11" spans="1:8" s="3" customFormat="1" ht="39.950000000000003" customHeight="1" x14ac:dyDescent="0.3">
      <c r="A11" s="89" t="s">
        <v>7</v>
      </c>
      <c r="B11" s="90" t="s">
        <v>7</v>
      </c>
      <c r="C11" s="90" t="s">
        <v>7</v>
      </c>
      <c r="D11" s="12" t="s">
        <v>19</v>
      </c>
      <c r="E11" s="13">
        <f t="shared" si="0"/>
        <v>3.25</v>
      </c>
      <c r="F11" s="19">
        <v>5</v>
      </c>
      <c r="G11" s="14">
        <f t="shared" si="1"/>
        <v>0</v>
      </c>
      <c r="H11" s="91" t="s">
        <v>7</v>
      </c>
    </row>
    <row r="12" spans="1:8" s="3" customFormat="1" ht="39.950000000000003" customHeight="1" x14ac:dyDescent="0.3">
      <c r="A12" s="89" t="s">
        <v>7</v>
      </c>
      <c r="B12" s="90" t="s">
        <v>7</v>
      </c>
      <c r="C12" s="90" t="s">
        <v>7</v>
      </c>
      <c r="D12" s="12" t="s">
        <v>20</v>
      </c>
      <c r="E12" s="13">
        <f t="shared" si="0"/>
        <v>3.25</v>
      </c>
      <c r="F12" s="19">
        <v>5</v>
      </c>
      <c r="G12" s="14">
        <f t="shared" si="1"/>
        <v>0</v>
      </c>
      <c r="H12" s="91" t="s">
        <v>7</v>
      </c>
    </row>
    <row r="13" spans="1:8" s="3" customFormat="1" ht="39.950000000000003" customHeight="1" x14ac:dyDescent="0.3">
      <c r="A13" s="89" t="s">
        <v>7</v>
      </c>
      <c r="B13" s="90" t="s">
        <v>7</v>
      </c>
      <c r="C13" s="90" t="s">
        <v>7</v>
      </c>
      <c r="D13" s="12" t="s">
        <v>21</v>
      </c>
      <c r="E13" s="13">
        <f t="shared" si="0"/>
        <v>3.25</v>
      </c>
      <c r="F13" s="19">
        <v>5</v>
      </c>
      <c r="G13" s="14">
        <f t="shared" si="1"/>
        <v>0</v>
      </c>
      <c r="H13" s="91" t="s">
        <v>7</v>
      </c>
    </row>
    <row r="14" spans="1:8" s="3" customFormat="1" ht="39.950000000000003" customHeight="1" x14ac:dyDescent="0.3">
      <c r="A14" s="89" t="s">
        <v>7</v>
      </c>
      <c r="B14" s="90" t="s">
        <v>7</v>
      </c>
      <c r="C14" s="90" t="s">
        <v>7</v>
      </c>
      <c r="D14" s="12" t="s">
        <v>116</v>
      </c>
      <c r="E14" s="13">
        <f t="shared" si="0"/>
        <v>1.9500000000000002</v>
      </c>
      <c r="F14" s="19">
        <v>3</v>
      </c>
      <c r="G14" s="14">
        <f t="shared" si="1"/>
        <v>0</v>
      </c>
      <c r="H14" s="91" t="s">
        <v>7</v>
      </c>
    </row>
    <row r="15" spans="1:8" s="3" customFormat="1" ht="39.950000000000003" customHeight="1" x14ac:dyDescent="0.3">
      <c r="A15" s="89" t="s">
        <v>7</v>
      </c>
      <c r="B15" s="90" t="s">
        <v>7</v>
      </c>
      <c r="C15" s="90" t="s">
        <v>7</v>
      </c>
      <c r="D15" s="12" t="s">
        <v>173</v>
      </c>
      <c r="E15" s="13">
        <f t="shared" si="0"/>
        <v>1.9500000000000002</v>
      </c>
      <c r="F15" s="19">
        <v>3</v>
      </c>
      <c r="G15" s="14">
        <f t="shared" si="1"/>
        <v>0</v>
      </c>
      <c r="H15" s="91" t="s">
        <v>7</v>
      </c>
    </row>
    <row r="16" spans="1:8" s="3" customFormat="1" ht="39.950000000000003" customHeight="1" x14ac:dyDescent="0.3">
      <c r="A16" s="89" t="s">
        <v>7</v>
      </c>
      <c r="B16" s="90" t="s">
        <v>7</v>
      </c>
      <c r="C16" s="90" t="s">
        <v>7</v>
      </c>
      <c r="D16" s="12" t="s">
        <v>174</v>
      </c>
      <c r="E16" s="13">
        <f t="shared" si="0"/>
        <v>1.9500000000000002</v>
      </c>
      <c r="F16" s="19">
        <v>3</v>
      </c>
      <c r="G16" s="14">
        <f t="shared" si="1"/>
        <v>0</v>
      </c>
      <c r="H16" s="91" t="s">
        <v>7</v>
      </c>
    </row>
    <row r="17" spans="1:8" s="3" customFormat="1" ht="39.950000000000003" customHeight="1" x14ac:dyDescent="0.3">
      <c r="A17" s="89" t="s">
        <v>7</v>
      </c>
      <c r="B17" s="90" t="s">
        <v>7</v>
      </c>
      <c r="C17" s="90" t="s">
        <v>7</v>
      </c>
      <c r="D17" s="12" t="s">
        <v>23</v>
      </c>
      <c r="E17" s="13">
        <f t="shared" si="0"/>
        <v>1.3</v>
      </c>
      <c r="F17" s="19">
        <v>2</v>
      </c>
      <c r="G17" s="14">
        <f t="shared" si="1"/>
        <v>0</v>
      </c>
      <c r="H17" s="91" t="s">
        <v>7</v>
      </c>
    </row>
    <row r="18" spans="1:8" s="3" customFormat="1" ht="39.950000000000003" customHeight="1" x14ac:dyDescent="0.3">
      <c r="A18" s="89" t="s">
        <v>7</v>
      </c>
      <c r="B18" s="90" t="s">
        <v>7</v>
      </c>
      <c r="C18" s="90" t="s">
        <v>7</v>
      </c>
      <c r="D18" s="12" t="s">
        <v>137</v>
      </c>
      <c r="E18" s="13">
        <f t="shared" si="0"/>
        <v>0.97500000000000009</v>
      </c>
      <c r="F18" s="19">
        <v>1.5</v>
      </c>
      <c r="G18" s="14">
        <f t="shared" si="1"/>
        <v>0</v>
      </c>
      <c r="H18" s="91" t="s">
        <v>7</v>
      </c>
    </row>
    <row r="19" spans="1:8" s="3" customFormat="1" ht="39.950000000000003" customHeight="1" x14ac:dyDescent="0.3">
      <c r="A19" s="89" t="s">
        <v>7</v>
      </c>
      <c r="B19" s="90" t="s">
        <v>7</v>
      </c>
      <c r="C19" s="90" t="s">
        <v>7</v>
      </c>
      <c r="D19" s="12" t="s">
        <v>24</v>
      </c>
      <c r="E19" s="13">
        <f t="shared" si="0"/>
        <v>0.65</v>
      </c>
      <c r="F19" s="19">
        <v>1</v>
      </c>
      <c r="G19" s="14">
        <f t="shared" si="1"/>
        <v>0</v>
      </c>
      <c r="H19" s="91" t="s">
        <v>7</v>
      </c>
    </row>
    <row r="20" spans="1:8" s="3" customFormat="1" ht="39.950000000000003" customHeight="1" x14ac:dyDescent="0.3">
      <c r="A20" s="89" t="s">
        <v>7</v>
      </c>
      <c r="B20" s="90" t="s">
        <v>7</v>
      </c>
      <c r="C20" s="90" t="s">
        <v>7</v>
      </c>
      <c r="D20" s="12" t="s">
        <v>25</v>
      </c>
      <c r="E20" s="13">
        <f t="shared" si="0"/>
        <v>0.65</v>
      </c>
      <c r="F20" s="19">
        <v>1</v>
      </c>
      <c r="G20" s="14">
        <f t="shared" si="1"/>
        <v>0</v>
      </c>
      <c r="H20" s="91" t="s">
        <v>7</v>
      </c>
    </row>
    <row r="21" spans="1:8" s="3" customFormat="1" ht="39.950000000000003" customHeight="1" x14ac:dyDescent="0.3">
      <c r="A21" s="89" t="s">
        <v>7</v>
      </c>
      <c r="B21" s="90" t="s">
        <v>7</v>
      </c>
      <c r="C21" s="90" t="s">
        <v>175</v>
      </c>
      <c r="D21" s="12" t="s">
        <v>176</v>
      </c>
      <c r="E21" s="13">
        <f t="shared" si="0"/>
        <v>9.75</v>
      </c>
      <c r="F21" s="19">
        <v>15</v>
      </c>
      <c r="G21" s="14">
        <f t="shared" si="1"/>
        <v>0</v>
      </c>
      <c r="H21" s="91" t="s">
        <v>179</v>
      </c>
    </row>
    <row r="22" spans="1:8" s="3" customFormat="1" ht="39.950000000000003" customHeight="1" x14ac:dyDescent="0.3">
      <c r="A22" s="89" t="s">
        <v>7</v>
      </c>
      <c r="B22" s="90" t="s">
        <v>7</v>
      </c>
      <c r="C22" s="90" t="s">
        <v>7</v>
      </c>
      <c r="D22" s="12" t="s">
        <v>146</v>
      </c>
      <c r="E22" s="13">
        <f t="shared" si="0"/>
        <v>9.75</v>
      </c>
      <c r="F22" s="19">
        <v>15</v>
      </c>
      <c r="G22" s="14">
        <f t="shared" si="1"/>
        <v>0</v>
      </c>
      <c r="H22" s="91" t="s">
        <v>7</v>
      </c>
    </row>
    <row r="23" spans="1:8" s="3" customFormat="1" ht="39.950000000000003" customHeight="1" x14ac:dyDescent="0.3">
      <c r="A23" s="89" t="s">
        <v>7</v>
      </c>
      <c r="B23" s="90" t="s">
        <v>7</v>
      </c>
      <c r="C23" s="90" t="s">
        <v>7</v>
      </c>
      <c r="D23" s="12" t="s">
        <v>22</v>
      </c>
      <c r="E23" s="13">
        <f t="shared" si="0"/>
        <v>1.3</v>
      </c>
      <c r="F23" s="19">
        <v>2</v>
      </c>
      <c r="G23" s="14">
        <f t="shared" si="1"/>
        <v>0</v>
      </c>
      <c r="H23" s="91" t="s">
        <v>7</v>
      </c>
    </row>
    <row r="24" spans="1:8" s="3" customFormat="1" ht="39.950000000000003" customHeight="1" x14ac:dyDescent="0.3">
      <c r="A24" s="89" t="s">
        <v>7</v>
      </c>
      <c r="B24" s="90" t="s">
        <v>7</v>
      </c>
      <c r="C24" s="90" t="s">
        <v>7</v>
      </c>
      <c r="D24" s="12" t="s">
        <v>147</v>
      </c>
      <c r="E24" s="13">
        <f t="shared" si="0"/>
        <v>0.65</v>
      </c>
      <c r="F24" s="19">
        <v>1</v>
      </c>
      <c r="G24" s="14">
        <f t="shared" si="1"/>
        <v>0</v>
      </c>
      <c r="H24" s="91" t="s">
        <v>7</v>
      </c>
    </row>
    <row r="25" spans="1:8" s="3" customFormat="1" ht="39.950000000000003" customHeight="1" x14ac:dyDescent="0.3">
      <c r="A25" s="89" t="s">
        <v>7</v>
      </c>
      <c r="B25" s="90" t="s">
        <v>7</v>
      </c>
      <c r="C25" s="90" t="s">
        <v>7</v>
      </c>
      <c r="D25" s="12" t="s">
        <v>177</v>
      </c>
      <c r="E25" s="13">
        <f t="shared" si="0"/>
        <v>0.65</v>
      </c>
      <c r="F25" s="19">
        <v>1</v>
      </c>
      <c r="G25" s="14">
        <f t="shared" si="1"/>
        <v>0</v>
      </c>
      <c r="H25" s="91" t="s">
        <v>7</v>
      </c>
    </row>
    <row r="26" spans="1:8" s="3" customFormat="1" ht="39.950000000000003" customHeight="1" x14ac:dyDescent="0.3">
      <c r="A26" s="89" t="s">
        <v>7</v>
      </c>
      <c r="B26" s="90" t="s">
        <v>7</v>
      </c>
      <c r="C26" s="90" t="s">
        <v>7</v>
      </c>
      <c r="D26" s="12" t="s">
        <v>40</v>
      </c>
      <c r="E26" s="13">
        <f t="shared" si="0"/>
        <v>0.13</v>
      </c>
      <c r="F26" s="19">
        <v>0.2</v>
      </c>
      <c r="G26" s="14">
        <f t="shared" si="1"/>
        <v>0</v>
      </c>
      <c r="H26" s="91" t="s">
        <v>7</v>
      </c>
    </row>
    <row r="27" spans="1:8" s="3" customFormat="1" ht="39.950000000000003" customHeight="1" x14ac:dyDescent="0.3">
      <c r="A27" s="89" t="s">
        <v>7</v>
      </c>
      <c r="B27" s="90" t="s">
        <v>7</v>
      </c>
      <c r="C27" s="90" t="s">
        <v>7</v>
      </c>
      <c r="D27" s="12" t="s">
        <v>31</v>
      </c>
      <c r="E27" s="13">
        <f t="shared" si="0"/>
        <v>6.5000000000000002E-2</v>
      </c>
      <c r="F27" s="19">
        <v>0.1</v>
      </c>
      <c r="G27" s="14">
        <f t="shared" si="1"/>
        <v>0</v>
      </c>
      <c r="H27" s="91" t="s">
        <v>7</v>
      </c>
    </row>
    <row r="28" spans="1:8" s="3" customFormat="1" ht="39.950000000000003" customHeight="1" x14ac:dyDescent="0.3">
      <c r="A28" s="89" t="s">
        <v>7</v>
      </c>
      <c r="B28" s="90" t="s">
        <v>7</v>
      </c>
      <c r="C28" s="20" t="s">
        <v>32</v>
      </c>
      <c r="D28" s="12" t="s">
        <v>33</v>
      </c>
      <c r="E28" s="13">
        <f t="shared" si="0"/>
        <v>13</v>
      </c>
      <c r="F28" s="19">
        <v>20</v>
      </c>
      <c r="G28" s="14">
        <f t="shared" si="1"/>
        <v>0</v>
      </c>
      <c r="H28" s="21" t="s">
        <v>36</v>
      </c>
    </row>
    <row r="29" spans="1:8" ht="39.950000000000003" customHeight="1"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row r="59" spans="1:8" ht="18" x14ac:dyDescent="0.3">
      <c r="A59" s="15"/>
      <c r="B59" s="15"/>
      <c r="C59" s="15"/>
      <c r="D59" s="15"/>
      <c r="E59" s="16"/>
      <c r="F59" s="16"/>
      <c r="G59" s="17"/>
      <c r="H59" s="15"/>
    </row>
    <row r="60" spans="1:8" ht="18" x14ac:dyDescent="0.3">
      <c r="A60" s="15"/>
      <c r="B60" s="15"/>
      <c r="C60" s="15"/>
      <c r="D60" s="15"/>
      <c r="E60" s="16"/>
      <c r="F60" s="16"/>
      <c r="G60" s="17"/>
      <c r="H60" s="15"/>
    </row>
    <row r="61" spans="1:8" ht="18" x14ac:dyDescent="0.3">
      <c r="A61" s="15"/>
      <c r="B61" s="15"/>
      <c r="C61" s="15"/>
      <c r="D61" s="15"/>
      <c r="E61" s="16"/>
      <c r="F61" s="16"/>
      <c r="G61" s="17"/>
      <c r="H61" s="15"/>
    </row>
  </sheetData>
  <sheetProtection sheet="1" objects="1" scenarios="1" formatRows="0" insertRows="0" deleteRows="0"/>
  <mergeCells count="20">
    <mergeCell ref="H6:H7"/>
    <mergeCell ref="A8:A28"/>
    <mergeCell ref="B8:B28"/>
    <mergeCell ref="C8:C20"/>
    <mergeCell ref="C21:C27"/>
    <mergeCell ref="H8:H20"/>
    <mergeCell ref="H21:H2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H51"/>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180</v>
      </c>
      <c r="B8" s="90" t="s">
        <v>15</v>
      </c>
      <c r="C8" s="90" t="s">
        <v>181</v>
      </c>
      <c r="D8" s="12" t="s">
        <v>17</v>
      </c>
      <c r="E8" s="13">
        <f>F8*0.65</f>
        <v>32.5</v>
      </c>
      <c r="F8" s="19">
        <v>50</v>
      </c>
      <c r="G8" s="14">
        <f>($C$3*E8)+($C$4*F8)</f>
        <v>0</v>
      </c>
      <c r="H8" s="91" t="s">
        <v>186</v>
      </c>
    </row>
    <row r="9" spans="1:8" s="3" customFormat="1" ht="39.950000000000003" customHeight="1" x14ac:dyDescent="0.3">
      <c r="A9" s="89" t="s">
        <v>7</v>
      </c>
      <c r="B9" s="90" t="s">
        <v>7</v>
      </c>
      <c r="C9" s="90" t="s">
        <v>7</v>
      </c>
      <c r="D9" s="12" t="s">
        <v>182</v>
      </c>
      <c r="E9" s="13">
        <f t="shared" ref="E9:E18" si="0">F9*0.65</f>
        <v>9.75</v>
      </c>
      <c r="F9" s="19">
        <v>15</v>
      </c>
      <c r="G9" s="14">
        <f t="shared" ref="G9:G18" si="1">($C$3*E9)+($C$4*F9)</f>
        <v>0</v>
      </c>
      <c r="H9" s="91" t="s">
        <v>7</v>
      </c>
    </row>
    <row r="10" spans="1:8" s="3" customFormat="1" ht="39.950000000000003" customHeight="1" x14ac:dyDescent="0.3">
      <c r="A10" s="89" t="s">
        <v>7</v>
      </c>
      <c r="B10" s="90" t="s">
        <v>7</v>
      </c>
      <c r="C10" s="90" t="s">
        <v>7</v>
      </c>
      <c r="D10" s="12" t="s">
        <v>28</v>
      </c>
      <c r="E10" s="13">
        <f t="shared" si="0"/>
        <v>6.5</v>
      </c>
      <c r="F10" s="19">
        <v>10</v>
      </c>
      <c r="G10" s="14">
        <f t="shared" si="1"/>
        <v>0</v>
      </c>
      <c r="H10" s="91" t="s">
        <v>7</v>
      </c>
    </row>
    <row r="11" spans="1:8" s="3" customFormat="1" ht="39.950000000000003" customHeight="1" x14ac:dyDescent="0.3">
      <c r="A11" s="89" t="s">
        <v>7</v>
      </c>
      <c r="B11" s="90" t="s">
        <v>7</v>
      </c>
      <c r="C11" s="90" t="s">
        <v>7</v>
      </c>
      <c r="D11" s="12" t="s">
        <v>183</v>
      </c>
      <c r="E11" s="13">
        <f t="shared" si="0"/>
        <v>6.5</v>
      </c>
      <c r="F11" s="19">
        <v>10</v>
      </c>
      <c r="G11" s="14">
        <f t="shared" si="1"/>
        <v>0</v>
      </c>
      <c r="H11" s="91" t="s">
        <v>7</v>
      </c>
    </row>
    <row r="12" spans="1:8" s="3" customFormat="1" ht="39.950000000000003" customHeight="1" x14ac:dyDescent="0.3">
      <c r="A12" s="89" t="s">
        <v>7</v>
      </c>
      <c r="B12" s="90" t="s">
        <v>7</v>
      </c>
      <c r="C12" s="90" t="s">
        <v>7</v>
      </c>
      <c r="D12" s="12" t="s">
        <v>19</v>
      </c>
      <c r="E12" s="13">
        <f t="shared" si="0"/>
        <v>3.25</v>
      </c>
      <c r="F12" s="19">
        <v>5</v>
      </c>
      <c r="G12" s="14">
        <f t="shared" si="1"/>
        <v>0</v>
      </c>
      <c r="H12" s="91" t="s">
        <v>7</v>
      </c>
    </row>
    <row r="13" spans="1:8" s="3" customFormat="1" ht="39.950000000000003" customHeight="1" x14ac:dyDescent="0.3">
      <c r="A13" s="89" t="s">
        <v>7</v>
      </c>
      <c r="B13" s="90" t="s">
        <v>7</v>
      </c>
      <c r="C13" s="90" t="s">
        <v>7</v>
      </c>
      <c r="D13" s="12" t="s">
        <v>20</v>
      </c>
      <c r="E13" s="13">
        <f t="shared" si="0"/>
        <v>3.25</v>
      </c>
      <c r="F13" s="19">
        <v>5</v>
      </c>
      <c r="G13" s="14">
        <f t="shared" si="1"/>
        <v>0</v>
      </c>
      <c r="H13" s="91" t="s">
        <v>7</v>
      </c>
    </row>
    <row r="14" spans="1:8" s="3" customFormat="1" ht="39.950000000000003" customHeight="1" x14ac:dyDescent="0.3">
      <c r="A14" s="89" t="s">
        <v>7</v>
      </c>
      <c r="B14" s="90" t="s">
        <v>7</v>
      </c>
      <c r="C14" s="90" t="s">
        <v>7</v>
      </c>
      <c r="D14" s="12" t="s">
        <v>23</v>
      </c>
      <c r="E14" s="13">
        <f t="shared" si="0"/>
        <v>1.3</v>
      </c>
      <c r="F14" s="19">
        <v>2</v>
      </c>
      <c r="G14" s="14">
        <f t="shared" si="1"/>
        <v>0</v>
      </c>
      <c r="H14" s="91" t="s">
        <v>7</v>
      </c>
    </row>
    <row r="15" spans="1:8" s="3" customFormat="1" ht="39.950000000000003" customHeight="1" x14ac:dyDescent="0.3">
      <c r="A15" s="89" t="s">
        <v>7</v>
      </c>
      <c r="B15" s="90" t="s">
        <v>7</v>
      </c>
      <c r="C15" s="90" t="s">
        <v>184</v>
      </c>
      <c r="D15" s="12" t="s">
        <v>22</v>
      </c>
      <c r="E15" s="13">
        <f t="shared" si="0"/>
        <v>1.3</v>
      </c>
      <c r="F15" s="19">
        <v>2</v>
      </c>
      <c r="G15" s="14">
        <f t="shared" si="1"/>
        <v>0</v>
      </c>
      <c r="H15" s="91" t="s">
        <v>187</v>
      </c>
    </row>
    <row r="16" spans="1:8" s="3" customFormat="1" ht="39.950000000000003" customHeight="1" x14ac:dyDescent="0.3">
      <c r="A16" s="89" t="s">
        <v>7</v>
      </c>
      <c r="B16" s="90" t="s">
        <v>7</v>
      </c>
      <c r="C16" s="90" t="s">
        <v>7</v>
      </c>
      <c r="D16" s="12" t="s">
        <v>185</v>
      </c>
      <c r="E16" s="13">
        <f t="shared" si="0"/>
        <v>0.65</v>
      </c>
      <c r="F16" s="19">
        <v>1</v>
      </c>
      <c r="G16" s="14">
        <f t="shared" si="1"/>
        <v>0</v>
      </c>
      <c r="H16" s="91" t="s">
        <v>7</v>
      </c>
    </row>
    <row r="17" spans="1:8" s="3" customFormat="1" ht="39.950000000000003" customHeight="1" x14ac:dyDescent="0.3">
      <c r="A17" s="89" t="s">
        <v>7</v>
      </c>
      <c r="B17" s="90" t="s">
        <v>7</v>
      </c>
      <c r="C17" s="90" t="s">
        <v>7</v>
      </c>
      <c r="D17" s="12" t="s">
        <v>25</v>
      </c>
      <c r="E17" s="13">
        <f t="shared" si="0"/>
        <v>0.32500000000000001</v>
      </c>
      <c r="F17" s="19">
        <v>0.5</v>
      </c>
      <c r="G17" s="14">
        <f t="shared" si="1"/>
        <v>0</v>
      </c>
      <c r="H17" s="91" t="s">
        <v>7</v>
      </c>
    </row>
    <row r="18" spans="1:8" s="3" customFormat="1" ht="39.950000000000003" customHeight="1" x14ac:dyDescent="0.3">
      <c r="A18" s="89" t="s">
        <v>7</v>
      </c>
      <c r="B18" s="90" t="s">
        <v>7</v>
      </c>
      <c r="C18" s="20" t="s">
        <v>32</v>
      </c>
      <c r="D18" s="12" t="s">
        <v>33</v>
      </c>
      <c r="E18" s="13">
        <f t="shared" si="0"/>
        <v>13</v>
      </c>
      <c r="F18" s="19">
        <v>20</v>
      </c>
      <c r="G18" s="14">
        <f t="shared" si="1"/>
        <v>0</v>
      </c>
      <c r="H18" s="21" t="s">
        <v>36</v>
      </c>
    </row>
    <row r="19" spans="1:8" ht="39.950000000000003" customHeight="1" x14ac:dyDescent="0.3">
      <c r="A19" s="15"/>
      <c r="B19" s="15"/>
      <c r="C19" s="15"/>
      <c r="D19" s="15"/>
      <c r="E19" s="16"/>
      <c r="F19" s="16"/>
      <c r="G19" s="17"/>
      <c r="H19" s="15"/>
    </row>
    <row r="20" spans="1:8" ht="18" x14ac:dyDescent="0.3">
      <c r="A20" s="15"/>
      <c r="B20" s="15"/>
      <c r="C20" s="15"/>
      <c r="D20" s="15"/>
      <c r="E20" s="16"/>
      <c r="F20" s="16"/>
      <c r="G20" s="17"/>
      <c r="H20" s="15"/>
    </row>
    <row r="21" spans="1:8" ht="18" x14ac:dyDescent="0.3">
      <c r="A21" s="15"/>
      <c r="B21" s="15"/>
      <c r="C21" s="15"/>
      <c r="D21" s="15"/>
      <c r="E21" s="16"/>
      <c r="F21" s="16"/>
      <c r="G21" s="17"/>
      <c r="H21" s="15"/>
    </row>
    <row r="22" spans="1:8" ht="18" x14ac:dyDescent="0.3">
      <c r="A22" s="15"/>
      <c r="B22" s="15"/>
      <c r="C22" s="15"/>
      <c r="D22" s="15"/>
      <c r="E22" s="16"/>
      <c r="F22" s="16"/>
      <c r="G22" s="17"/>
      <c r="H22" s="15"/>
    </row>
    <row r="23" spans="1:8" ht="18"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sheetData>
  <sheetProtection sheet="1" objects="1" scenarios="1" formatRows="0" insertRows="0" deleteRows="0"/>
  <mergeCells count="20">
    <mergeCell ref="H6:H7"/>
    <mergeCell ref="A8:A18"/>
    <mergeCell ref="B8:B18"/>
    <mergeCell ref="C8:C14"/>
    <mergeCell ref="C15:C17"/>
    <mergeCell ref="H8:H14"/>
    <mergeCell ref="H15: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H57"/>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188</v>
      </c>
      <c r="B8" s="90" t="s">
        <v>15</v>
      </c>
      <c r="C8" s="90" t="s">
        <v>189</v>
      </c>
      <c r="D8" s="12" t="s">
        <v>17</v>
      </c>
      <c r="E8" s="13">
        <f>F8*0.65</f>
        <v>26</v>
      </c>
      <c r="F8" s="19">
        <v>40</v>
      </c>
      <c r="G8" s="14">
        <f>($C$3*E8)+($C$4*F8)</f>
        <v>0</v>
      </c>
      <c r="H8" s="91" t="s">
        <v>193</v>
      </c>
    </row>
    <row r="9" spans="1:8" s="3" customFormat="1" ht="39.950000000000003" customHeight="1" x14ac:dyDescent="0.3">
      <c r="A9" s="89" t="s">
        <v>7</v>
      </c>
      <c r="B9" s="90" t="s">
        <v>7</v>
      </c>
      <c r="C9" s="90" t="s">
        <v>7</v>
      </c>
      <c r="D9" s="12" t="s">
        <v>190</v>
      </c>
      <c r="E9" s="13">
        <f t="shared" ref="E9:E24" si="0">F9*0.65</f>
        <v>9.75</v>
      </c>
      <c r="F9" s="19">
        <v>15</v>
      </c>
      <c r="G9" s="14">
        <f t="shared" ref="G9:G24" si="1">($C$3*E9)+($C$4*F9)</f>
        <v>0</v>
      </c>
      <c r="H9" s="91" t="s">
        <v>7</v>
      </c>
    </row>
    <row r="10" spans="1:8" s="3" customFormat="1" ht="39.950000000000003" customHeight="1" x14ac:dyDescent="0.3">
      <c r="A10" s="89" t="s">
        <v>7</v>
      </c>
      <c r="B10" s="90" t="s">
        <v>7</v>
      </c>
      <c r="C10" s="90" t="s">
        <v>7</v>
      </c>
      <c r="D10" s="12" t="s">
        <v>19</v>
      </c>
      <c r="E10" s="13">
        <f t="shared" si="0"/>
        <v>4.55</v>
      </c>
      <c r="F10" s="19">
        <v>7</v>
      </c>
      <c r="G10" s="14">
        <f t="shared" si="1"/>
        <v>0</v>
      </c>
      <c r="H10" s="91" t="s">
        <v>7</v>
      </c>
    </row>
    <row r="11" spans="1:8" s="3" customFormat="1" ht="39.950000000000003" customHeight="1" x14ac:dyDescent="0.3">
      <c r="A11" s="89" t="s">
        <v>7</v>
      </c>
      <c r="B11" s="90" t="s">
        <v>7</v>
      </c>
      <c r="C11" s="90" t="s">
        <v>7</v>
      </c>
      <c r="D11" s="12" t="s">
        <v>20</v>
      </c>
      <c r="E11" s="13">
        <f t="shared" si="0"/>
        <v>4.55</v>
      </c>
      <c r="F11" s="19">
        <v>7</v>
      </c>
      <c r="G11" s="14">
        <f t="shared" si="1"/>
        <v>0</v>
      </c>
      <c r="H11" s="91" t="s">
        <v>7</v>
      </c>
    </row>
    <row r="12" spans="1:8" s="3" customFormat="1" ht="39.950000000000003" customHeight="1" x14ac:dyDescent="0.3">
      <c r="A12" s="89" t="s">
        <v>7</v>
      </c>
      <c r="B12" s="90" t="s">
        <v>7</v>
      </c>
      <c r="C12" s="90" t="s">
        <v>7</v>
      </c>
      <c r="D12" s="12" t="s">
        <v>23</v>
      </c>
      <c r="E12" s="13">
        <f t="shared" si="0"/>
        <v>1.9500000000000002</v>
      </c>
      <c r="F12" s="19">
        <v>3</v>
      </c>
      <c r="G12" s="14">
        <f t="shared" si="1"/>
        <v>0</v>
      </c>
      <c r="H12" s="91" t="s">
        <v>7</v>
      </c>
    </row>
    <row r="13" spans="1:8" s="3" customFormat="1" ht="39.950000000000003" customHeight="1" x14ac:dyDescent="0.3">
      <c r="A13" s="89" t="s">
        <v>7</v>
      </c>
      <c r="B13" s="90" t="s">
        <v>7</v>
      </c>
      <c r="C13" s="90" t="s">
        <v>7</v>
      </c>
      <c r="D13" s="12" t="s">
        <v>22</v>
      </c>
      <c r="E13" s="13">
        <f t="shared" si="0"/>
        <v>0.97500000000000009</v>
      </c>
      <c r="F13" s="19">
        <v>1.5</v>
      </c>
      <c r="G13" s="14">
        <f t="shared" si="1"/>
        <v>0</v>
      </c>
      <c r="H13" s="91" t="s">
        <v>7</v>
      </c>
    </row>
    <row r="14" spans="1:8" s="3" customFormat="1" ht="39.950000000000003" customHeight="1" x14ac:dyDescent="0.3">
      <c r="A14" s="89" t="s">
        <v>7</v>
      </c>
      <c r="B14" s="90" t="s">
        <v>7</v>
      </c>
      <c r="C14" s="90" t="s">
        <v>7</v>
      </c>
      <c r="D14" s="12" t="s">
        <v>25</v>
      </c>
      <c r="E14" s="13">
        <f t="shared" si="0"/>
        <v>0.13</v>
      </c>
      <c r="F14" s="19">
        <v>0.2</v>
      </c>
      <c r="G14" s="14">
        <f t="shared" si="1"/>
        <v>0</v>
      </c>
      <c r="H14" s="91" t="s">
        <v>7</v>
      </c>
    </row>
    <row r="15" spans="1:8" s="3" customFormat="1" ht="39.950000000000003" customHeight="1" x14ac:dyDescent="0.3">
      <c r="A15" s="89" t="s">
        <v>7</v>
      </c>
      <c r="B15" s="90" t="s">
        <v>7</v>
      </c>
      <c r="C15" s="90" t="s">
        <v>7</v>
      </c>
      <c r="D15" s="12" t="s">
        <v>31</v>
      </c>
      <c r="E15" s="13">
        <f t="shared" si="0"/>
        <v>6.5000000000000002E-2</v>
      </c>
      <c r="F15" s="19">
        <v>0.1</v>
      </c>
      <c r="G15" s="14">
        <f t="shared" si="1"/>
        <v>0</v>
      </c>
      <c r="H15" s="91" t="s">
        <v>7</v>
      </c>
    </row>
    <row r="16" spans="1:8" s="3" customFormat="1" ht="39.950000000000003" customHeight="1" x14ac:dyDescent="0.3">
      <c r="A16" s="89" t="s">
        <v>7</v>
      </c>
      <c r="B16" s="90" t="s">
        <v>7</v>
      </c>
      <c r="C16" s="90" t="s">
        <v>7</v>
      </c>
      <c r="D16" s="12" t="s">
        <v>26</v>
      </c>
      <c r="E16" s="13">
        <f t="shared" si="0"/>
        <v>6.5000000000000002E-2</v>
      </c>
      <c r="F16" s="19">
        <v>0.1</v>
      </c>
      <c r="G16" s="14">
        <f t="shared" si="1"/>
        <v>0</v>
      </c>
      <c r="H16" s="91" t="s">
        <v>7</v>
      </c>
    </row>
    <row r="17" spans="1:8" s="3" customFormat="1" ht="39.950000000000003" customHeight="1" x14ac:dyDescent="0.3">
      <c r="A17" s="89" t="s">
        <v>7</v>
      </c>
      <c r="B17" s="90" t="s">
        <v>7</v>
      </c>
      <c r="C17" s="90" t="s">
        <v>191</v>
      </c>
      <c r="D17" s="12" t="s">
        <v>192</v>
      </c>
      <c r="E17" s="13">
        <f t="shared" si="0"/>
        <v>13</v>
      </c>
      <c r="F17" s="19">
        <v>20</v>
      </c>
      <c r="G17" s="14">
        <f t="shared" si="1"/>
        <v>0</v>
      </c>
      <c r="H17" s="91" t="s">
        <v>194</v>
      </c>
    </row>
    <row r="18" spans="1:8" s="3" customFormat="1" ht="39.950000000000003" customHeight="1" x14ac:dyDescent="0.3">
      <c r="A18" s="89" t="s">
        <v>7</v>
      </c>
      <c r="B18" s="90" t="s">
        <v>7</v>
      </c>
      <c r="C18" s="90" t="s">
        <v>7</v>
      </c>
      <c r="D18" s="12" t="s">
        <v>103</v>
      </c>
      <c r="E18" s="13">
        <f t="shared" si="0"/>
        <v>6.5</v>
      </c>
      <c r="F18" s="19">
        <v>10</v>
      </c>
      <c r="G18" s="14">
        <f t="shared" si="1"/>
        <v>0</v>
      </c>
      <c r="H18" s="91" t="s">
        <v>7</v>
      </c>
    </row>
    <row r="19" spans="1:8" s="3" customFormat="1" ht="39.950000000000003" customHeight="1" x14ac:dyDescent="0.3">
      <c r="A19" s="89" t="s">
        <v>7</v>
      </c>
      <c r="B19" s="90" t="s">
        <v>7</v>
      </c>
      <c r="C19" s="90" t="s">
        <v>7</v>
      </c>
      <c r="D19" s="12" t="s">
        <v>21</v>
      </c>
      <c r="E19" s="13">
        <f t="shared" si="0"/>
        <v>1.9500000000000002</v>
      </c>
      <c r="F19" s="19">
        <v>3</v>
      </c>
      <c r="G19" s="14">
        <f t="shared" si="1"/>
        <v>0</v>
      </c>
      <c r="H19" s="91" t="s">
        <v>7</v>
      </c>
    </row>
    <row r="20" spans="1:8" s="3" customFormat="1" ht="39.950000000000003" customHeight="1" x14ac:dyDescent="0.3">
      <c r="A20" s="89" t="s">
        <v>7</v>
      </c>
      <c r="B20" s="90" t="s">
        <v>7</v>
      </c>
      <c r="C20" s="90" t="s">
        <v>7</v>
      </c>
      <c r="D20" s="12" t="s">
        <v>30</v>
      </c>
      <c r="E20" s="13">
        <f t="shared" si="0"/>
        <v>1.3</v>
      </c>
      <c r="F20" s="19">
        <v>2</v>
      </c>
      <c r="G20" s="14">
        <f t="shared" si="1"/>
        <v>0</v>
      </c>
      <c r="H20" s="91" t="s">
        <v>7</v>
      </c>
    </row>
    <row r="21" spans="1:8" s="3" customFormat="1" ht="39.950000000000003" customHeight="1" x14ac:dyDescent="0.3">
      <c r="A21" s="89" t="s">
        <v>7</v>
      </c>
      <c r="B21" s="90" t="s">
        <v>7</v>
      </c>
      <c r="C21" s="90" t="s">
        <v>7</v>
      </c>
      <c r="D21" s="12" t="s">
        <v>22</v>
      </c>
      <c r="E21" s="13">
        <f t="shared" si="0"/>
        <v>0.65</v>
      </c>
      <c r="F21" s="19">
        <v>1</v>
      </c>
      <c r="G21" s="14">
        <f t="shared" si="1"/>
        <v>0</v>
      </c>
      <c r="H21" s="91" t="s">
        <v>7</v>
      </c>
    </row>
    <row r="22" spans="1:8" s="3" customFormat="1" ht="39.950000000000003" customHeight="1" x14ac:dyDescent="0.3">
      <c r="A22" s="89" t="s">
        <v>7</v>
      </c>
      <c r="B22" s="90" t="s">
        <v>7</v>
      </c>
      <c r="C22" s="90" t="s">
        <v>7</v>
      </c>
      <c r="D22" s="12" t="s">
        <v>109</v>
      </c>
      <c r="E22" s="13">
        <f t="shared" si="0"/>
        <v>0.32500000000000001</v>
      </c>
      <c r="F22" s="19">
        <v>0.5</v>
      </c>
      <c r="G22" s="14">
        <f t="shared" si="1"/>
        <v>0</v>
      </c>
      <c r="H22" s="91" t="s">
        <v>7</v>
      </c>
    </row>
    <row r="23" spans="1:8" s="3" customFormat="1" ht="39.950000000000003" customHeight="1" x14ac:dyDescent="0.3">
      <c r="A23" s="89" t="s">
        <v>7</v>
      </c>
      <c r="B23" s="90" t="s">
        <v>7</v>
      </c>
      <c r="C23" s="90" t="s">
        <v>7</v>
      </c>
      <c r="D23" s="12" t="s">
        <v>24</v>
      </c>
      <c r="E23" s="13">
        <f t="shared" si="0"/>
        <v>0.32500000000000001</v>
      </c>
      <c r="F23" s="19">
        <v>0.5</v>
      </c>
      <c r="G23" s="14">
        <f t="shared" si="1"/>
        <v>0</v>
      </c>
      <c r="H23" s="91" t="s">
        <v>7</v>
      </c>
    </row>
    <row r="24" spans="1:8" s="3" customFormat="1" ht="39.950000000000003" customHeight="1" x14ac:dyDescent="0.3">
      <c r="A24" s="89" t="s">
        <v>7</v>
      </c>
      <c r="B24" s="90" t="s">
        <v>7</v>
      </c>
      <c r="C24" s="20" t="s">
        <v>32</v>
      </c>
      <c r="D24" s="12" t="s">
        <v>33</v>
      </c>
      <c r="E24" s="13">
        <f t="shared" si="0"/>
        <v>13</v>
      </c>
      <c r="F24" s="19">
        <v>20</v>
      </c>
      <c r="G24" s="14">
        <f t="shared" si="1"/>
        <v>0</v>
      </c>
      <c r="H24" s="21" t="s">
        <v>36</v>
      </c>
    </row>
    <row r="25" spans="1:8" ht="39.950000000000003" customHeight="1"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sheetData>
  <sheetProtection sheet="1" objects="1" scenarios="1" formatRows="0" insertRows="0" deleteRows="0"/>
  <mergeCells count="20">
    <mergeCell ref="H6:H7"/>
    <mergeCell ref="A8:A24"/>
    <mergeCell ref="B8:B24"/>
    <mergeCell ref="C8:C16"/>
    <mergeCell ref="C17:C23"/>
    <mergeCell ref="H8:H16"/>
    <mergeCell ref="H17: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H56"/>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195</v>
      </c>
      <c r="B8" s="90" t="s">
        <v>15</v>
      </c>
      <c r="C8" s="90" t="s">
        <v>196</v>
      </c>
      <c r="D8" s="12" t="s">
        <v>17</v>
      </c>
      <c r="E8" s="13">
        <f>F8*0.65</f>
        <v>19.5</v>
      </c>
      <c r="F8" s="19">
        <v>30</v>
      </c>
      <c r="G8" s="14">
        <f>($C$3*E8)+($C$4*F8)</f>
        <v>0</v>
      </c>
      <c r="H8" s="91" t="s">
        <v>202</v>
      </c>
    </row>
    <row r="9" spans="1:8" s="3" customFormat="1" ht="39.950000000000003" customHeight="1" x14ac:dyDescent="0.3">
      <c r="A9" s="89" t="s">
        <v>7</v>
      </c>
      <c r="B9" s="90" t="s">
        <v>7</v>
      </c>
      <c r="C9" s="90" t="s">
        <v>7</v>
      </c>
      <c r="D9" s="12" t="s">
        <v>39</v>
      </c>
      <c r="E9" s="13">
        <f t="shared" ref="E9:E23" si="0">F9*0.65</f>
        <v>9.75</v>
      </c>
      <c r="F9" s="19">
        <v>15</v>
      </c>
      <c r="G9" s="14">
        <f t="shared" ref="G9:G23" si="1">($C$3*E9)+($C$4*F9)</f>
        <v>0</v>
      </c>
      <c r="H9" s="91" t="s">
        <v>7</v>
      </c>
    </row>
    <row r="10" spans="1:8" s="3" customFormat="1" ht="39.950000000000003" customHeight="1" x14ac:dyDescent="0.3">
      <c r="A10" s="89" t="s">
        <v>7</v>
      </c>
      <c r="B10" s="90" t="s">
        <v>7</v>
      </c>
      <c r="C10" s="90" t="s">
        <v>7</v>
      </c>
      <c r="D10" s="12" t="s">
        <v>197</v>
      </c>
      <c r="E10" s="13">
        <f t="shared" si="0"/>
        <v>3.9000000000000004</v>
      </c>
      <c r="F10" s="19">
        <v>6</v>
      </c>
      <c r="G10" s="14">
        <f t="shared" si="1"/>
        <v>0</v>
      </c>
      <c r="H10" s="91" t="s">
        <v>7</v>
      </c>
    </row>
    <row r="11" spans="1:8" s="3" customFormat="1" ht="39.950000000000003" customHeight="1" x14ac:dyDescent="0.3">
      <c r="A11" s="89" t="s">
        <v>7</v>
      </c>
      <c r="B11" s="90" t="s">
        <v>7</v>
      </c>
      <c r="C11" s="90" t="s">
        <v>7</v>
      </c>
      <c r="D11" s="12" t="s">
        <v>19</v>
      </c>
      <c r="E11" s="13">
        <f t="shared" si="0"/>
        <v>2.6</v>
      </c>
      <c r="F11" s="19">
        <v>4</v>
      </c>
      <c r="G11" s="14">
        <f t="shared" si="1"/>
        <v>0</v>
      </c>
      <c r="H11" s="91" t="s">
        <v>7</v>
      </c>
    </row>
    <row r="12" spans="1:8" s="3" customFormat="1" ht="39.950000000000003" customHeight="1" x14ac:dyDescent="0.3">
      <c r="A12" s="89" t="s">
        <v>7</v>
      </c>
      <c r="B12" s="90" t="s">
        <v>7</v>
      </c>
      <c r="C12" s="90" t="s">
        <v>7</v>
      </c>
      <c r="D12" s="12" t="s">
        <v>23</v>
      </c>
      <c r="E12" s="13">
        <f t="shared" si="0"/>
        <v>0.97500000000000009</v>
      </c>
      <c r="F12" s="19">
        <v>1.5</v>
      </c>
      <c r="G12" s="14">
        <f t="shared" si="1"/>
        <v>0</v>
      </c>
      <c r="H12" s="91" t="s">
        <v>7</v>
      </c>
    </row>
    <row r="13" spans="1:8" s="3" customFormat="1" ht="39.950000000000003" customHeight="1" x14ac:dyDescent="0.3">
      <c r="A13" s="89" t="s">
        <v>7</v>
      </c>
      <c r="B13" s="90" t="s">
        <v>7</v>
      </c>
      <c r="C13" s="90" t="s">
        <v>7</v>
      </c>
      <c r="D13" s="12" t="s">
        <v>25</v>
      </c>
      <c r="E13" s="13">
        <f t="shared" si="0"/>
        <v>0.65</v>
      </c>
      <c r="F13" s="19">
        <v>1</v>
      </c>
      <c r="G13" s="14">
        <f t="shared" si="1"/>
        <v>0</v>
      </c>
      <c r="H13" s="91" t="s">
        <v>7</v>
      </c>
    </row>
    <row r="14" spans="1:8" s="3" customFormat="1" ht="39.950000000000003" customHeight="1" x14ac:dyDescent="0.3">
      <c r="A14" s="89" t="s">
        <v>7</v>
      </c>
      <c r="B14" s="90" t="s">
        <v>7</v>
      </c>
      <c r="C14" s="90" t="s">
        <v>7</v>
      </c>
      <c r="D14" s="12" t="s">
        <v>31</v>
      </c>
      <c r="E14" s="13">
        <f t="shared" si="0"/>
        <v>0.13</v>
      </c>
      <c r="F14" s="19">
        <v>0.2</v>
      </c>
      <c r="G14" s="14">
        <f t="shared" si="1"/>
        <v>0</v>
      </c>
      <c r="H14" s="91" t="s">
        <v>7</v>
      </c>
    </row>
    <row r="15" spans="1:8" s="3" customFormat="1" ht="39.950000000000003" customHeight="1" x14ac:dyDescent="0.3">
      <c r="A15" s="89" t="s">
        <v>7</v>
      </c>
      <c r="B15" s="90" t="s">
        <v>7</v>
      </c>
      <c r="C15" s="90" t="s">
        <v>7</v>
      </c>
      <c r="D15" s="12" t="s">
        <v>198</v>
      </c>
      <c r="E15" s="13">
        <f t="shared" si="0"/>
        <v>0.13</v>
      </c>
      <c r="F15" s="19">
        <v>0.2</v>
      </c>
      <c r="G15" s="14">
        <f t="shared" si="1"/>
        <v>0</v>
      </c>
      <c r="H15" s="91" t="s">
        <v>7</v>
      </c>
    </row>
    <row r="16" spans="1:8" s="3" customFormat="1" ht="39.950000000000003" customHeight="1" x14ac:dyDescent="0.3">
      <c r="A16" s="89" t="s">
        <v>7</v>
      </c>
      <c r="B16" s="90" t="s">
        <v>7</v>
      </c>
      <c r="C16" s="90" t="s">
        <v>199</v>
      </c>
      <c r="D16" s="12" t="s">
        <v>103</v>
      </c>
      <c r="E16" s="13">
        <f t="shared" si="0"/>
        <v>6.5</v>
      </c>
      <c r="F16" s="19">
        <v>10</v>
      </c>
      <c r="G16" s="14">
        <f t="shared" si="1"/>
        <v>0</v>
      </c>
      <c r="H16" s="91" t="s">
        <v>203</v>
      </c>
    </row>
    <row r="17" spans="1:8" s="3" customFormat="1" ht="39.950000000000003" customHeight="1" x14ac:dyDescent="0.3">
      <c r="A17" s="89" t="s">
        <v>7</v>
      </c>
      <c r="B17" s="90" t="s">
        <v>7</v>
      </c>
      <c r="C17" s="90" t="s">
        <v>7</v>
      </c>
      <c r="D17" s="12" t="s">
        <v>200</v>
      </c>
      <c r="E17" s="13">
        <f t="shared" si="0"/>
        <v>6.5</v>
      </c>
      <c r="F17" s="19">
        <v>10</v>
      </c>
      <c r="G17" s="14">
        <f t="shared" si="1"/>
        <v>0</v>
      </c>
      <c r="H17" s="91" t="s">
        <v>7</v>
      </c>
    </row>
    <row r="18" spans="1:8" s="3" customFormat="1" ht="39.950000000000003" customHeight="1" x14ac:dyDescent="0.3">
      <c r="A18" s="89" t="s">
        <v>7</v>
      </c>
      <c r="B18" s="90" t="s">
        <v>7</v>
      </c>
      <c r="C18" s="90" t="s">
        <v>7</v>
      </c>
      <c r="D18" s="12" t="s">
        <v>201</v>
      </c>
      <c r="E18" s="13">
        <f t="shared" si="0"/>
        <v>1.9500000000000002</v>
      </c>
      <c r="F18" s="19">
        <v>3</v>
      </c>
      <c r="G18" s="14">
        <f t="shared" si="1"/>
        <v>0</v>
      </c>
      <c r="H18" s="91" t="s">
        <v>7</v>
      </c>
    </row>
    <row r="19" spans="1:8" s="3" customFormat="1" ht="39.950000000000003" customHeight="1" x14ac:dyDescent="0.3">
      <c r="A19" s="89" t="s">
        <v>7</v>
      </c>
      <c r="B19" s="90" t="s">
        <v>7</v>
      </c>
      <c r="C19" s="90" t="s">
        <v>7</v>
      </c>
      <c r="D19" s="12" t="s">
        <v>30</v>
      </c>
      <c r="E19" s="13">
        <f t="shared" si="0"/>
        <v>1.3</v>
      </c>
      <c r="F19" s="19">
        <v>2</v>
      </c>
      <c r="G19" s="14">
        <f t="shared" si="1"/>
        <v>0</v>
      </c>
      <c r="H19" s="91" t="s">
        <v>7</v>
      </c>
    </row>
    <row r="20" spans="1:8" s="3" customFormat="1" ht="39.950000000000003" customHeight="1" x14ac:dyDescent="0.3">
      <c r="A20" s="89" t="s">
        <v>7</v>
      </c>
      <c r="B20" s="90" t="s">
        <v>7</v>
      </c>
      <c r="C20" s="90" t="s">
        <v>7</v>
      </c>
      <c r="D20" s="12" t="s">
        <v>21</v>
      </c>
      <c r="E20" s="13">
        <f t="shared" si="0"/>
        <v>1.3</v>
      </c>
      <c r="F20" s="19">
        <v>2</v>
      </c>
      <c r="G20" s="14">
        <f t="shared" si="1"/>
        <v>0</v>
      </c>
      <c r="H20" s="91" t="s">
        <v>7</v>
      </c>
    </row>
    <row r="21" spans="1:8" s="3" customFormat="1" ht="39.950000000000003" customHeight="1" x14ac:dyDescent="0.3">
      <c r="A21" s="89" t="s">
        <v>7</v>
      </c>
      <c r="B21" s="90" t="s">
        <v>7</v>
      </c>
      <c r="C21" s="90" t="s">
        <v>7</v>
      </c>
      <c r="D21" s="12" t="s">
        <v>24</v>
      </c>
      <c r="E21" s="13">
        <f t="shared" si="0"/>
        <v>0.32500000000000001</v>
      </c>
      <c r="F21" s="19">
        <v>0.5</v>
      </c>
      <c r="G21" s="14">
        <f t="shared" si="1"/>
        <v>0</v>
      </c>
      <c r="H21" s="91" t="s">
        <v>7</v>
      </c>
    </row>
    <row r="22" spans="1:8" s="3" customFormat="1" ht="39.950000000000003" customHeight="1" x14ac:dyDescent="0.3">
      <c r="A22" s="89" t="s">
        <v>7</v>
      </c>
      <c r="B22" s="90" t="s">
        <v>7</v>
      </c>
      <c r="C22" s="90" t="s">
        <v>7</v>
      </c>
      <c r="D22" s="12" t="s">
        <v>109</v>
      </c>
      <c r="E22" s="13">
        <f t="shared" si="0"/>
        <v>0.13</v>
      </c>
      <c r="F22" s="19">
        <v>0.2</v>
      </c>
      <c r="G22" s="14">
        <f t="shared" si="1"/>
        <v>0</v>
      </c>
      <c r="H22" s="91" t="s">
        <v>7</v>
      </c>
    </row>
    <row r="23" spans="1:8" s="3" customFormat="1" ht="39.950000000000003" customHeight="1" x14ac:dyDescent="0.3">
      <c r="A23" s="89" t="s">
        <v>7</v>
      </c>
      <c r="B23" s="90" t="s">
        <v>7</v>
      </c>
      <c r="C23" s="20" t="s">
        <v>32</v>
      </c>
      <c r="D23" s="12" t="s">
        <v>33</v>
      </c>
      <c r="E23" s="13">
        <f t="shared" si="0"/>
        <v>13</v>
      </c>
      <c r="F23" s="19">
        <v>20</v>
      </c>
      <c r="G23" s="14">
        <f t="shared" si="1"/>
        <v>0</v>
      </c>
      <c r="H23" s="21" t="s">
        <v>36</v>
      </c>
    </row>
    <row r="24" spans="1:8" ht="39.950000000000003" customHeight="1"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sheetData>
  <sheetProtection sheet="1" objects="1" scenarios="1" formatRows="0" insertRows="0" deleteRows="0"/>
  <mergeCells count="20">
    <mergeCell ref="H6:H7"/>
    <mergeCell ref="A8:A23"/>
    <mergeCell ref="B8:B23"/>
    <mergeCell ref="C8:C15"/>
    <mergeCell ref="C16:C22"/>
    <mergeCell ref="H8:H15"/>
    <mergeCell ref="H16: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H55"/>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204</v>
      </c>
      <c r="B8" s="90" t="s">
        <v>15</v>
      </c>
      <c r="C8" s="90" t="s">
        <v>205</v>
      </c>
      <c r="D8" s="12" t="s">
        <v>17</v>
      </c>
      <c r="E8" s="13">
        <f>F8*0.65</f>
        <v>26</v>
      </c>
      <c r="F8" s="19">
        <v>40</v>
      </c>
      <c r="G8" s="14">
        <f>($C$3*E8)+($C$4*F8)</f>
        <v>0</v>
      </c>
      <c r="H8" s="91" t="s">
        <v>209</v>
      </c>
    </row>
    <row r="9" spans="1:8" s="3" customFormat="1" ht="39.950000000000003" customHeight="1" x14ac:dyDescent="0.3">
      <c r="A9" s="89" t="s">
        <v>7</v>
      </c>
      <c r="B9" s="90" t="s">
        <v>7</v>
      </c>
      <c r="C9" s="90" t="s">
        <v>7</v>
      </c>
      <c r="D9" s="12" t="s">
        <v>206</v>
      </c>
      <c r="E9" s="13">
        <f t="shared" ref="E9:E22" si="0">F9*0.65</f>
        <v>19.5</v>
      </c>
      <c r="F9" s="19">
        <v>30</v>
      </c>
      <c r="G9" s="14">
        <f t="shared" ref="G9:G22" si="1">($C$3*E9)+($C$4*F9)</f>
        <v>0</v>
      </c>
      <c r="H9" s="91" t="s">
        <v>7</v>
      </c>
    </row>
    <row r="10" spans="1:8" s="3" customFormat="1" ht="39.950000000000003" customHeight="1" x14ac:dyDescent="0.3">
      <c r="A10" s="89" t="s">
        <v>7</v>
      </c>
      <c r="B10" s="90" t="s">
        <v>7</v>
      </c>
      <c r="C10" s="90" t="s">
        <v>7</v>
      </c>
      <c r="D10" s="12" t="s">
        <v>20</v>
      </c>
      <c r="E10" s="13">
        <f t="shared" si="0"/>
        <v>6.5</v>
      </c>
      <c r="F10" s="19">
        <v>10</v>
      </c>
      <c r="G10" s="14">
        <f t="shared" si="1"/>
        <v>0</v>
      </c>
      <c r="H10" s="91" t="s">
        <v>7</v>
      </c>
    </row>
    <row r="11" spans="1:8" s="3" customFormat="1" ht="39.950000000000003" customHeight="1" x14ac:dyDescent="0.3">
      <c r="A11" s="89" t="s">
        <v>7</v>
      </c>
      <c r="B11" s="90" t="s">
        <v>7</v>
      </c>
      <c r="C11" s="90" t="s">
        <v>7</v>
      </c>
      <c r="D11" s="12" t="s">
        <v>22</v>
      </c>
      <c r="E11" s="13">
        <f t="shared" si="0"/>
        <v>3.25</v>
      </c>
      <c r="F11" s="19">
        <v>5</v>
      </c>
      <c r="G11" s="14">
        <f t="shared" si="1"/>
        <v>0</v>
      </c>
      <c r="H11" s="91" t="s">
        <v>7</v>
      </c>
    </row>
    <row r="12" spans="1:8" s="3" customFormat="1" ht="39.950000000000003" customHeight="1" x14ac:dyDescent="0.3">
      <c r="A12" s="89" t="s">
        <v>7</v>
      </c>
      <c r="B12" s="90" t="s">
        <v>7</v>
      </c>
      <c r="C12" s="90" t="s">
        <v>7</v>
      </c>
      <c r="D12" s="12" t="s">
        <v>29</v>
      </c>
      <c r="E12" s="13">
        <f t="shared" si="0"/>
        <v>3.25</v>
      </c>
      <c r="F12" s="19">
        <v>5</v>
      </c>
      <c r="G12" s="14">
        <f t="shared" si="1"/>
        <v>0</v>
      </c>
      <c r="H12" s="91" t="s">
        <v>7</v>
      </c>
    </row>
    <row r="13" spans="1:8" s="3" customFormat="1" ht="39.950000000000003" customHeight="1" x14ac:dyDescent="0.3">
      <c r="A13" s="89" t="s">
        <v>7</v>
      </c>
      <c r="B13" s="90" t="s">
        <v>7</v>
      </c>
      <c r="C13" s="90" t="s">
        <v>7</v>
      </c>
      <c r="D13" s="12" t="s">
        <v>207</v>
      </c>
      <c r="E13" s="13">
        <f t="shared" si="0"/>
        <v>1.9500000000000002</v>
      </c>
      <c r="F13" s="19">
        <v>3</v>
      </c>
      <c r="G13" s="14">
        <f t="shared" si="1"/>
        <v>0</v>
      </c>
      <c r="H13" s="91" t="s">
        <v>7</v>
      </c>
    </row>
    <row r="14" spans="1:8" s="3" customFormat="1" ht="39.950000000000003" customHeight="1" x14ac:dyDescent="0.3">
      <c r="A14" s="89" t="s">
        <v>7</v>
      </c>
      <c r="B14" s="90" t="s">
        <v>7</v>
      </c>
      <c r="C14" s="90" t="s">
        <v>7</v>
      </c>
      <c r="D14" s="12" t="s">
        <v>23</v>
      </c>
      <c r="E14" s="13">
        <f t="shared" si="0"/>
        <v>1.9500000000000002</v>
      </c>
      <c r="F14" s="19">
        <v>3</v>
      </c>
      <c r="G14" s="14">
        <f t="shared" si="1"/>
        <v>0</v>
      </c>
      <c r="H14" s="91" t="s">
        <v>7</v>
      </c>
    </row>
    <row r="15" spans="1:8" s="3" customFormat="1" ht="39.950000000000003" customHeight="1" x14ac:dyDescent="0.3">
      <c r="A15" s="89" t="s">
        <v>7</v>
      </c>
      <c r="B15" s="90" t="s">
        <v>7</v>
      </c>
      <c r="C15" s="90" t="s">
        <v>7</v>
      </c>
      <c r="D15" s="12" t="s">
        <v>24</v>
      </c>
      <c r="E15" s="13">
        <f t="shared" si="0"/>
        <v>1.3</v>
      </c>
      <c r="F15" s="19">
        <v>2</v>
      </c>
      <c r="G15" s="14">
        <f t="shared" si="1"/>
        <v>0</v>
      </c>
      <c r="H15" s="91" t="s">
        <v>7</v>
      </c>
    </row>
    <row r="16" spans="1:8" s="3" customFormat="1" ht="39.950000000000003" customHeight="1" x14ac:dyDescent="0.3">
      <c r="A16" s="89" t="s">
        <v>7</v>
      </c>
      <c r="B16" s="90" t="s">
        <v>7</v>
      </c>
      <c r="C16" s="90" t="s">
        <v>7</v>
      </c>
      <c r="D16" s="12" t="s">
        <v>25</v>
      </c>
      <c r="E16" s="13">
        <f t="shared" si="0"/>
        <v>0.65</v>
      </c>
      <c r="F16" s="19">
        <v>1</v>
      </c>
      <c r="G16" s="14">
        <f t="shared" si="1"/>
        <v>0</v>
      </c>
      <c r="H16" s="91" t="s">
        <v>7</v>
      </c>
    </row>
    <row r="17" spans="1:8" s="3" customFormat="1" ht="39.950000000000003" customHeight="1" x14ac:dyDescent="0.3">
      <c r="A17" s="89" t="s">
        <v>7</v>
      </c>
      <c r="B17" s="90" t="s">
        <v>7</v>
      </c>
      <c r="C17" s="90" t="s">
        <v>83</v>
      </c>
      <c r="D17" s="12" t="s">
        <v>208</v>
      </c>
      <c r="E17" s="13">
        <f t="shared" si="0"/>
        <v>22.75</v>
      </c>
      <c r="F17" s="19">
        <v>35</v>
      </c>
      <c r="G17" s="14">
        <f t="shared" si="1"/>
        <v>0</v>
      </c>
      <c r="H17" s="91" t="s">
        <v>210</v>
      </c>
    </row>
    <row r="18" spans="1:8" s="3" customFormat="1" ht="39.950000000000003" customHeight="1" x14ac:dyDescent="0.3">
      <c r="A18" s="89" t="s">
        <v>7</v>
      </c>
      <c r="B18" s="90" t="s">
        <v>7</v>
      </c>
      <c r="C18" s="90" t="s">
        <v>7</v>
      </c>
      <c r="D18" s="12" t="s">
        <v>29</v>
      </c>
      <c r="E18" s="13">
        <f t="shared" si="0"/>
        <v>1.9500000000000002</v>
      </c>
      <c r="F18" s="19">
        <v>3</v>
      </c>
      <c r="G18" s="14">
        <f t="shared" si="1"/>
        <v>0</v>
      </c>
      <c r="H18" s="91" t="s">
        <v>7</v>
      </c>
    </row>
    <row r="19" spans="1:8" s="3" customFormat="1" ht="39.950000000000003" customHeight="1" x14ac:dyDescent="0.3">
      <c r="A19" s="89" t="s">
        <v>7</v>
      </c>
      <c r="B19" s="90" t="s">
        <v>7</v>
      </c>
      <c r="C19" s="90" t="s">
        <v>7</v>
      </c>
      <c r="D19" s="12" t="s">
        <v>30</v>
      </c>
      <c r="E19" s="13">
        <f t="shared" si="0"/>
        <v>1.3</v>
      </c>
      <c r="F19" s="19">
        <v>2</v>
      </c>
      <c r="G19" s="14">
        <f t="shared" si="1"/>
        <v>0</v>
      </c>
      <c r="H19" s="91" t="s">
        <v>7</v>
      </c>
    </row>
    <row r="20" spans="1:8" s="3" customFormat="1" ht="39.950000000000003" customHeight="1" x14ac:dyDescent="0.3">
      <c r="A20" s="89" t="s">
        <v>7</v>
      </c>
      <c r="B20" s="90" t="s">
        <v>7</v>
      </c>
      <c r="C20" s="90" t="s">
        <v>7</v>
      </c>
      <c r="D20" s="12" t="s">
        <v>24</v>
      </c>
      <c r="E20" s="13">
        <f t="shared" si="0"/>
        <v>0.32500000000000001</v>
      </c>
      <c r="F20" s="19">
        <v>0.5</v>
      </c>
      <c r="G20" s="14">
        <f t="shared" si="1"/>
        <v>0</v>
      </c>
      <c r="H20" s="91" t="s">
        <v>7</v>
      </c>
    </row>
    <row r="21" spans="1:8" s="3" customFormat="1" ht="39.950000000000003" customHeight="1" x14ac:dyDescent="0.3">
      <c r="A21" s="89" t="s">
        <v>7</v>
      </c>
      <c r="B21" s="90" t="s">
        <v>7</v>
      </c>
      <c r="C21" s="90" t="s">
        <v>7</v>
      </c>
      <c r="D21" s="12" t="s">
        <v>31</v>
      </c>
      <c r="E21" s="13">
        <f t="shared" si="0"/>
        <v>0.32500000000000001</v>
      </c>
      <c r="F21" s="19">
        <v>0.5</v>
      </c>
      <c r="G21" s="14">
        <f t="shared" si="1"/>
        <v>0</v>
      </c>
      <c r="H21" s="91" t="s">
        <v>7</v>
      </c>
    </row>
    <row r="22" spans="1:8" s="3" customFormat="1" ht="39.950000000000003" customHeight="1" x14ac:dyDescent="0.3">
      <c r="A22" s="89" t="s">
        <v>7</v>
      </c>
      <c r="B22" s="90" t="s">
        <v>7</v>
      </c>
      <c r="C22" s="20" t="s">
        <v>32</v>
      </c>
      <c r="D22" s="12" t="s">
        <v>33</v>
      </c>
      <c r="E22" s="13">
        <f t="shared" si="0"/>
        <v>13</v>
      </c>
      <c r="F22" s="19">
        <v>20</v>
      </c>
      <c r="G22" s="14">
        <f t="shared" si="1"/>
        <v>0</v>
      </c>
      <c r="H22" s="21" t="s">
        <v>36</v>
      </c>
    </row>
    <row r="23" spans="1:8" ht="39.950000000000003" customHeight="1"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sheetData>
  <sheetProtection sheet="1" objects="1" scenarios="1" formatRows="0" insertRows="0" deleteRows="0"/>
  <mergeCells count="20">
    <mergeCell ref="H6:H7"/>
    <mergeCell ref="A8:A22"/>
    <mergeCell ref="B8:B22"/>
    <mergeCell ref="C8:C16"/>
    <mergeCell ref="C17:C21"/>
    <mergeCell ref="H8:H16"/>
    <mergeCell ref="H17: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59"/>
  <sheetViews>
    <sheetView showGridLines="0" view="pageBreakPreview" zoomScale="70" zoomScaleNormal="70" zoomScaleSheetLayoutView="70" workbookViewId="0">
      <selection activeCell="C4" sqref="C4"/>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211</v>
      </c>
      <c r="B8" s="90" t="s">
        <v>15</v>
      </c>
      <c r="C8" s="90" t="s">
        <v>212</v>
      </c>
      <c r="D8" s="12" t="s">
        <v>17</v>
      </c>
      <c r="E8" s="13">
        <f>F8*0.65</f>
        <v>32.5</v>
      </c>
      <c r="F8" s="19">
        <v>50</v>
      </c>
      <c r="G8" s="14">
        <f>($C$3*E8)+($C$4*F8)</f>
        <v>0</v>
      </c>
      <c r="H8" s="91" t="s">
        <v>220</v>
      </c>
    </row>
    <row r="9" spans="1:8" s="3" customFormat="1" ht="39.950000000000003" customHeight="1" x14ac:dyDescent="0.3">
      <c r="A9" s="89" t="s">
        <v>7</v>
      </c>
      <c r="B9" s="90" t="s">
        <v>7</v>
      </c>
      <c r="C9" s="90" t="s">
        <v>7</v>
      </c>
      <c r="D9" s="12" t="s">
        <v>213</v>
      </c>
      <c r="E9" s="13">
        <f t="shared" ref="E9:E26" si="0">F9*0.65</f>
        <v>6.5</v>
      </c>
      <c r="F9" s="19">
        <v>10</v>
      </c>
      <c r="G9" s="14">
        <f t="shared" ref="G9:G26" si="1">($C$3*E9)+($C$4*F9)</f>
        <v>0</v>
      </c>
      <c r="H9" s="91" t="s">
        <v>7</v>
      </c>
    </row>
    <row r="10" spans="1:8" s="3" customFormat="1" ht="39.950000000000003" customHeight="1" x14ac:dyDescent="0.3">
      <c r="A10" s="89" t="s">
        <v>7</v>
      </c>
      <c r="B10" s="90" t="s">
        <v>7</v>
      </c>
      <c r="C10" s="90" t="s">
        <v>7</v>
      </c>
      <c r="D10" s="12" t="s">
        <v>214</v>
      </c>
      <c r="E10" s="13">
        <f t="shared" si="0"/>
        <v>4.55</v>
      </c>
      <c r="F10" s="19">
        <v>7</v>
      </c>
      <c r="G10" s="14">
        <f t="shared" si="1"/>
        <v>0</v>
      </c>
      <c r="H10" s="91" t="s">
        <v>7</v>
      </c>
    </row>
    <row r="11" spans="1:8" s="3" customFormat="1" ht="39.950000000000003" customHeight="1" x14ac:dyDescent="0.3">
      <c r="A11" s="89" t="s">
        <v>7</v>
      </c>
      <c r="B11" s="90" t="s">
        <v>7</v>
      </c>
      <c r="C11" s="90" t="s">
        <v>7</v>
      </c>
      <c r="D11" s="12" t="s">
        <v>215</v>
      </c>
      <c r="E11" s="13">
        <f t="shared" si="0"/>
        <v>4.55</v>
      </c>
      <c r="F11" s="19">
        <v>7</v>
      </c>
      <c r="G11" s="14">
        <f t="shared" si="1"/>
        <v>0</v>
      </c>
      <c r="H11" s="91" t="s">
        <v>7</v>
      </c>
    </row>
    <row r="12" spans="1:8" s="3" customFormat="1" ht="39.950000000000003" customHeight="1" x14ac:dyDescent="0.3">
      <c r="A12" s="89" t="s">
        <v>7</v>
      </c>
      <c r="B12" s="90" t="s">
        <v>7</v>
      </c>
      <c r="C12" s="90" t="s">
        <v>7</v>
      </c>
      <c r="D12" s="12" t="s">
        <v>216</v>
      </c>
      <c r="E12" s="13">
        <f t="shared" si="0"/>
        <v>4.55</v>
      </c>
      <c r="F12" s="19">
        <v>7</v>
      </c>
      <c r="G12" s="14">
        <f t="shared" si="1"/>
        <v>0</v>
      </c>
      <c r="H12" s="91" t="s">
        <v>7</v>
      </c>
    </row>
    <row r="13" spans="1:8" s="3" customFormat="1" ht="39.950000000000003" customHeight="1" x14ac:dyDescent="0.3">
      <c r="A13" s="89" t="s">
        <v>7</v>
      </c>
      <c r="B13" s="90" t="s">
        <v>7</v>
      </c>
      <c r="C13" s="90" t="s">
        <v>7</v>
      </c>
      <c r="D13" s="12" t="s">
        <v>116</v>
      </c>
      <c r="E13" s="13">
        <f t="shared" si="0"/>
        <v>3.25</v>
      </c>
      <c r="F13" s="19">
        <v>5</v>
      </c>
      <c r="G13" s="14">
        <f t="shared" si="1"/>
        <v>0</v>
      </c>
      <c r="H13" s="91" t="s">
        <v>7</v>
      </c>
    </row>
    <row r="14" spans="1:8" s="3" customFormat="1" ht="39.950000000000003" customHeight="1" x14ac:dyDescent="0.3">
      <c r="A14" s="89" t="s">
        <v>7</v>
      </c>
      <c r="B14" s="90" t="s">
        <v>7</v>
      </c>
      <c r="C14" s="90" t="s">
        <v>7</v>
      </c>
      <c r="D14" s="12" t="s">
        <v>23</v>
      </c>
      <c r="E14" s="13">
        <f t="shared" si="0"/>
        <v>0.65</v>
      </c>
      <c r="F14" s="19">
        <v>1</v>
      </c>
      <c r="G14" s="14">
        <f t="shared" si="1"/>
        <v>0</v>
      </c>
      <c r="H14" s="91" t="s">
        <v>7</v>
      </c>
    </row>
    <row r="15" spans="1:8" s="3" customFormat="1" ht="39.950000000000003" customHeight="1" x14ac:dyDescent="0.3">
      <c r="A15" s="89" t="s">
        <v>7</v>
      </c>
      <c r="B15" s="90" t="s">
        <v>7</v>
      </c>
      <c r="C15" s="90" t="s">
        <v>7</v>
      </c>
      <c r="D15" s="12" t="s">
        <v>25</v>
      </c>
      <c r="E15" s="13">
        <f t="shared" si="0"/>
        <v>0.32500000000000001</v>
      </c>
      <c r="F15" s="19">
        <v>0.5</v>
      </c>
      <c r="G15" s="14">
        <f t="shared" si="1"/>
        <v>0</v>
      </c>
      <c r="H15" s="91" t="s">
        <v>7</v>
      </c>
    </row>
    <row r="16" spans="1:8" s="3" customFormat="1" ht="39.950000000000003" customHeight="1" x14ac:dyDescent="0.3">
      <c r="A16" s="89" t="s">
        <v>7</v>
      </c>
      <c r="B16" s="90" t="s">
        <v>7</v>
      </c>
      <c r="C16" s="93" t="s">
        <v>7</v>
      </c>
      <c r="D16" s="66" t="s">
        <v>31</v>
      </c>
      <c r="E16" s="67">
        <f t="shared" si="0"/>
        <v>0.13</v>
      </c>
      <c r="F16" s="68">
        <v>0.2</v>
      </c>
      <c r="G16" s="14">
        <f t="shared" si="1"/>
        <v>0</v>
      </c>
      <c r="H16" s="94" t="s">
        <v>7</v>
      </c>
    </row>
    <row r="17" spans="1:8" s="3" customFormat="1" ht="39.950000000000003" customHeight="1" x14ac:dyDescent="0.3">
      <c r="A17" s="89" t="s">
        <v>7</v>
      </c>
      <c r="B17" s="92" t="s">
        <v>7</v>
      </c>
      <c r="C17" s="90" t="s">
        <v>217</v>
      </c>
      <c r="D17" s="12" t="s">
        <v>218</v>
      </c>
      <c r="E17" s="13">
        <f>F17*0.65</f>
        <v>9.75</v>
      </c>
      <c r="F17" s="19">
        <v>15</v>
      </c>
      <c r="G17" s="14">
        <f t="shared" si="1"/>
        <v>0</v>
      </c>
      <c r="H17" s="91" t="s">
        <v>221</v>
      </c>
    </row>
    <row r="18" spans="1:8" s="3" customFormat="1" ht="39.950000000000003" customHeight="1" x14ac:dyDescent="0.3">
      <c r="A18" s="89" t="s">
        <v>7</v>
      </c>
      <c r="B18" s="92" t="s">
        <v>7</v>
      </c>
      <c r="C18" s="90" t="s">
        <v>7</v>
      </c>
      <c r="D18" s="12" t="s">
        <v>20</v>
      </c>
      <c r="E18" s="13">
        <f t="shared" si="0"/>
        <v>4.55</v>
      </c>
      <c r="F18" s="19">
        <v>7</v>
      </c>
      <c r="G18" s="14">
        <f t="shared" si="1"/>
        <v>0</v>
      </c>
      <c r="H18" s="91" t="s">
        <v>7</v>
      </c>
    </row>
    <row r="19" spans="1:8" s="3" customFormat="1" ht="39.950000000000003" customHeight="1" x14ac:dyDescent="0.3">
      <c r="A19" s="89" t="s">
        <v>7</v>
      </c>
      <c r="B19" s="92" t="s">
        <v>7</v>
      </c>
      <c r="C19" s="90" t="s">
        <v>7</v>
      </c>
      <c r="D19" s="12" t="s">
        <v>19</v>
      </c>
      <c r="E19" s="13">
        <f t="shared" si="0"/>
        <v>3.25</v>
      </c>
      <c r="F19" s="19">
        <v>5</v>
      </c>
      <c r="G19" s="14">
        <f t="shared" si="1"/>
        <v>0</v>
      </c>
      <c r="H19" s="91" t="s">
        <v>7</v>
      </c>
    </row>
    <row r="20" spans="1:8" s="3" customFormat="1" ht="39.950000000000003" customHeight="1" x14ac:dyDescent="0.3">
      <c r="A20" s="89" t="s">
        <v>7</v>
      </c>
      <c r="B20" s="92" t="s">
        <v>7</v>
      </c>
      <c r="C20" s="90" t="s">
        <v>7</v>
      </c>
      <c r="D20" s="12" t="s">
        <v>21</v>
      </c>
      <c r="E20" s="13">
        <f t="shared" si="0"/>
        <v>1.3</v>
      </c>
      <c r="F20" s="19">
        <v>2</v>
      </c>
      <c r="G20" s="14">
        <f t="shared" si="1"/>
        <v>0</v>
      </c>
      <c r="H20" s="91" t="s">
        <v>7</v>
      </c>
    </row>
    <row r="21" spans="1:8" s="3" customFormat="1" ht="39.950000000000003" customHeight="1" x14ac:dyDescent="0.3">
      <c r="A21" s="89" t="s">
        <v>7</v>
      </c>
      <c r="B21" s="92" t="s">
        <v>7</v>
      </c>
      <c r="C21" s="90" t="s">
        <v>7</v>
      </c>
      <c r="D21" s="12" t="s">
        <v>22</v>
      </c>
      <c r="E21" s="13">
        <f t="shared" si="0"/>
        <v>0.65</v>
      </c>
      <c r="F21" s="19">
        <v>1</v>
      </c>
      <c r="G21" s="14">
        <f t="shared" si="1"/>
        <v>0</v>
      </c>
      <c r="H21" s="91" t="s">
        <v>7</v>
      </c>
    </row>
    <row r="22" spans="1:8" s="3" customFormat="1" ht="39.950000000000003" customHeight="1" x14ac:dyDescent="0.3">
      <c r="A22" s="89" t="s">
        <v>7</v>
      </c>
      <c r="B22" s="92" t="s">
        <v>7</v>
      </c>
      <c r="C22" s="90" t="s">
        <v>7</v>
      </c>
      <c r="D22" s="12" t="s">
        <v>109</v>
      </c>
      <c r="E22" s="13">
        <f t="shared" si="0"/>
        <v>0.65</v>
      </c>
      <c r="F22" s="19">
        <v>1</v>
      </c>
      <c r="G22" s="14">
        <f t="shared" si="1"/>
        <v>0</v>
      </c>
      <c r="H22" s="91" t="s">
        <v>7</v>
      </c>
    </row>
    <row r="23" spans="1:8" s="3" customFormat="1" ht="39.950000000000003" customHeight="1" x14ac:dyDescent="0.3">
      <c r="A23" s="89" t="s">
        <v>7</v>
      </c>
      <c r="B23" s="92" t="s">
        <v>7</v>
      </c>
      <c r="C23" s="90" t="s">
        <v>7</v>
      </c>
      <c r="D23" s="12" t="s">
        <v>30</v>
      </c>
      <c r="E23" s="13">
        <f t="shared" si="0"/>
        <v>0.65</v>
      </c>
      <c r="F23" s="19">
        <v>1</v>
      </c>
      <c r="G23" s="14">
        <f t="shared" si="1"/>
        <v>0</v>
      </c>
      <c r="H23" s="91" t="s">
        <v>7</v>
      </c>
    </row>
    <row r="24" spans="1:8" s="3" customFormat="1" ht="39.950000000000003" customHeight="1" x14ac:dyDescent="0.3">
      <c r="A24" s="89" t="s">
        <v>7</v>
      </c>
      <c r="B24" s="92" t="s">
        <v>7</v>
      </c>
      <c r="C24" s="90" t="s">
        <v>7</v>
      </c>
      <c r="D24" s="12" t="s">
        <v>219</v>
      </c>
      <c r="E24" s="13">
        <f t="shared" si="0"/>
        <v>0.32500000000000001</v>
      </c>
      <c r="F24" s="19">
        <v>0.5</v>
      </c>
      <c r="G24" s="14">
        <f t="shared" si="1"/>
        <v>0</v>
      </c>
      <c r="H24" s="91" t="s">
        <v>7</v>
      </c>
    </row>
    <row r="25" spans="1:8" s="3" customFormat="1" ht="39.950000000000003" customHeight="1" x14ac:dyDescent="0.3">
      <c r="A25" s="89" t="s">
        <v>7</v>
      </c>
      <c r="B25" s="92" t="s">
        <v>7</v>
      </c>
      <c r="C25" s="90" t="s">
        <v>7</v>
      </c>
      <c r="D25" s="12" t="s">
        <v>31</v>
      </c>
      <c r="E25" s="13">
        <f t="shared" si="0"/>
        <v>0.13</v>
      </c>
      <c r="F25" s="19">
        <v>0.2</v>
      </c>
      <c r="G25" s="14">
        <f t="shared" si="1"/>
        <v>0</v>
      </c>
      <c r="H25" s="91" t="s">
        <v>7</v>
      </c>
    </row>
    <row r="26" spans="1:8" s="3" customFormat="1" ht="39.950000000000003" customHeight="1" x14ac:dyDescent="0.3">
      <c r="A26" s="89" t="s">
        <v>7</v>
      </c>
      <c r="B26" s="90" t="s">
        <v>7</v>
      </c>
      <c r="C26" s="69" t="s">
        <v>32</v>
      </c>
      <c r="D26" s="70" t="s">
        <v>33</v>
      </c>
      <c r="E26" s="71">
        <f t="shared" si="0"/>
        <v>13</v>
      </c>
      <c r="F26" s="72">
        <v>20</v>
      </c>
      <c r="G26" s="14">
        <f t="shared" si="1"/>
        <v>0</v>
      </c>
      <c r="H26" s="73" t="s">
        <v>36</v>
      </c>
    </row>
    <row r="27" spans="1:8" ht="39.950000000000003" customHeight="1"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row r="59" spans="1:8" ht="18" x14ac:dyDescent="0.3">
      <c r="A59" s="15"/>
      <c r="B59" s="15"/>
      <c r="C59" s="15"/>
      <c r="D59" s="15"/>
      <c r="E59" s="16"/>
      <c r="F59" s="16"/>
      <c r="G59" s="17"/>
      <c r="H59" s="15"/>
    </row>
  </sheetData>
  <sheetProtection sheet="1" objects="1" scenarios="1" formatRows="0" insertRows="0" deleteRows="0"/>
  <mergeCells count="20">
    <mergeCell ref="H6:H7"/>
    <mergeCell ref="A8:A26"/>
    <mergeCell ref="B8:B26"/>
    <mergeCell ref="C8:C16"/>
    <mergeCell ref="C17:C25"/>
    <mergeCell ref="H8:H16"/>
    <mergeCell ref="H17:H2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56"/>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222</v>
      </c>
      <c r="B8" s="90" t="s">
        <v>15</v>
      </c>
      <c r="C8" s="90" t="s">
        <v>223</v>
      </c>
      <c r="D8" s="12" t="s">
        <v>17</v>
      </c>
      <c r="E8" s="13">
        <f>F8*0.65</f>
        <v>26</v>
      </c>
      <c r="F8" s="19">
        <v>40</v>
      </c>
      <c r="G8" s="14">
        <f>($C$3*E8)+($C$4*F8)</f>
        <v>0</v>
      </c>
      <c r="H8" s="91" t="s">
        <v>226</v>
      </c>
    </row>
    <row r="9" spans="1:8" s="3" customFormat="1" ht="39.950000000000003" customHeight="1" x14ac:dyDescent="0.3">
      <c r="A9" s="89" t="s">
        <v>7</v>
      </c>
      <c r="B9" s="90" t="s">
        <v>7</v>
      </c>
      <c r="C9" s="90" t="s">
        <v>7</v>
      </c>
      <c r="D9" s="12" t="s">
        <v>42</v>
      </c>
      <c r="E9" s="13">
        <f t="shared" ref="E9:E23" si="0">F9*0.65</f>
        <v>22.75</v>
      </c>
      <c r="F9" s="19">
        <v>35</v>
      </c>
      <c r="G9" s="14">
        <f t="shared" ref="G9:G23" si="1">($C$3*E9)+($C$4*F9)</f>
        <v>0</v>
      </c>
      <c r="H9" s="91" t="s">
        <v>7</v>
      </c>
    </row>
    <row r="10" spans="1:8" s="3" customFormat="1" ht="39.950000000000003" customHeight="1" x14ac:dyDescent="0.3">
      <c r="A10" s="89" t="s">
        <v>7</v>
      </c>
      <c r="B10" s="90" t="s">
        <v>7</v>
      </c>
      <c r="C10" s="90" t="s">
        <v>7</v>
      </c>
      <c r="D10" s="12" t="s">
        <v>20</v>
      </c>
      <c r="E10" s="13">
        <f t="shared" si="0"/>
        <v>9.75</v>
      </c>
      <c r="F10" s="19">
        <v>15</v>
      </c>
      <c r="G10" s="14">
        <f t="shared" si="1"/>
        <v>0</v>
      </c>
      <c r="H10" s="91" t="s">
        <v>7</v>
      </c>
    </row>
    <row r="11" spans="1:8" s="3" customFormat="1" ht="39.950000000000003" customHeight="1" x14ac:dyDescent="0.3">
      <c r="A11" s="89" t="s">
        <v>7</v>
      </c>
      <c r="B11" s="90" t="s">
        <v>7</v>
      </c>
      <c r="C11" s="90" t="s">
        <v>7</v>
      </c>
      <c r="D11" s="12" t="s">
        <v>19</v>
      </c>
      <c r="E11" s="13">
        <f t="shared" si="0"/>
        <v>6.5</v>
      </c>
      <c r="F11" s="19">
        <v>10</v>
      </c>
      <c r="G11" s="14">
        <f t="shared" si="1"/>
        <v>0</v>
      </c>
      <c r="H11" s="91" t="s">
        <v>7</v>
      </c>
    </row>
    <row r="12" spans="1:8" s="3" customFormat="1" ht="39.950000000000003" customHeight="1" x14ac:dyDescent="0.3">
      <c r="A12" s="89" t="s">
        <v>7</v>
      </c>
      <c r="B12" s="90" t="s">
        <v>7</v>
      </c>
      <c r="C12" s="90" t="s">
        <v>7</v>
      </c>
      <c r="D12" s="12" t="s">
        <v>116</v>
      </c>
      <c r="E12" s="13">
        <f t="shared" si="0"/>
        <v>3.25</v>
      </c>
      <c r="F12" s="19">
        <v>5</v>
      </c>
      <c r="G12" s="14">
        <f t="shared" si="1"/>
        <v>0</v>
      </c>
      <c r="H12" s="91" t="s">
        <v>7</v>
      </c>
    </row>
    <row r="13" spans="1:8" s="3" customFormat="1" ht="39.950000000000003" customHeight="1" x14ac:dyDescent="0.3">
      <c r="A13" s="89" t="s">
        <v>7</v>
      </c>
      <c r="B13" s="90" t="s">
        <v>7</v>
      </c>
      <c r="C13" s="90" t="s">
        <v>7</v>
      </c>
      <c r="D13" s="12" t="s">
        <v>23</v>
      </c>
      <c r="E13" s="13">
        <f t="shared" si="0"/>
        <v>1.3</v>
      </c>
      <c r="F13" s="19">
        <v>2</v>
      </c>
      <c r="G13" s="14">
        <f t="shared" si="1"/>
        <v>0</v>
      </c>
      <c r="H13" s="91" t="s">
        <v>7</v>
      </c>
    </row>
    <row r="14" spans="1:8" s="3" customFormat="1" ht="39.950000000000003" customHeight="1" x14ac:dyDescent="0.3">
      <c r="A14" s="89" t="s">
        <v>7</v>
      </c>
      <c r="B14" s="90" t="s">
        <v>7</v>
      </c>
      <c r="C14" s="90" t="s">
        <v>7</v>
      </c>
      <c r="D14" s="12" t="s">
        <v>25</v>
      </c>
      <c r="E14" s="13">
        <f t="shared" si="0"/>
        <v>0.65</v>
      </c>
      <c r="F14" s="19">
        <v>1</v>
      </c>
      <c r="G14" s="14">
        <f t="shared" si="1"/>
        <v>0</v>
      </c>
      <c r="H14" s="91" t="s">
        <v>7</v>
      </c>
    </row>
    <row r="15" spans="1:8" s="3" customFormat="1" ht="39.950000000000003" customHeight="1" x14ac:dyDescent="0.3">
      <c r="A15" s="89" t="s">
        <v>7</v>
      </c>
      <c r="B15" s="90" t="s">
        <v>7</v>
      </c>
      <c r="C15" s="90" t="s">
        <v>7</v>
      </c>
      <c r="D15" s="12" t="s">
        <v>137</v>
      </c>
      <c r="E15" s="13">
        <f t="shared" si="0"/>
        <v>0.32500000000000001</v>
      </c>
      <c r="F15" s="19">
        <v>0.5</v>
      </c>
      <c r="G15" s="14">
        <f t="shared" si="1"/>
        <v>0</v>
      </c>
      <c r="H15" s="91" t="s">
        <v>7</v>
      </c>
    </row>
    <row r="16" spans="1:8" s="3" customFormat="1" ht="39.950000000000003" customHeight="1" x14ac:dyDescent="0.3">
      <c r="A16" s="89" t="s">
        <v>7</v>
      </c>
      <c r="B16" s="90" t="s">
        <v>7</v>
      </c>
      <c r="C16" s="90" t="s">
        <v>224</v>
      </c>
      <c r="D16" s="12" t="s">
        <v>103</v>
      </c>
      <c r="E16" s="13">
        <f t="shared" si="0"/>
        <v>3.25</v>
      </c>
      <c r="F16" s="19">
        <v>5</v>
      </c>
      <c r="G16" s="14">
        <f t="shared" si="1"/>
        <v>0</v>
      </c>
      <c r="H16" s="91" t="s">
        <v>227</v>
      </c>
    </row>
    <row r="17" spans="1:8" s="3" customFormat="1" ht="39.950000000000003" customHeight="1" x14ac:dyDescent="0.3">
      <c r="A17" s="89" t="s">
        <v>7</v>
      </c>
      <c r="B17" s="90" t="s">
        <v>7</v>
      </c>
      <c r="C17" s="90" t="s">
        <v>7</v>
      </c>
      <c r="D17" s="12" t="s">
        <v>20</v>
      </c>
      <c r="E17" s="13">
        <f t="shared" si="0"/>
        <v>3.25</v>
      </c>
      <c r="F17" s="19">
        <v>5</v>
      </c>
      <c r="G17" s="14">
        <f t="shared" si="1"/>
        <v>0</v>
      </c>
      <c r="H17" s="91" t="s">
        <v>7</v>
      </c>
    </row>
    <row r="18" spans="1:8" s="3" customFormat="1" ht="39.950000000000003" customHeight="1" x14ac:dyDescent="0.3">
      <c r="A18" s="89" t="s">
        <v>7</v>
      </c>
      <c r="B18" s="90" t="s">
        <v>7</v>
      </c>
      <c r="C18" s="90" t="s">
        <v>7</v>
      </c>
      <c r="D18" s="12" t="s">
        <v>225</v>
      </c>
      <c r="E18" s="13">
        <f t="shared" si="0"/>
        <v>1.9500000000000002</v>
      </c>
      <c r="F18" s="19">
        <v>3</v>
      </c>
      <c r="G18" s="14">
        <f t="shared" si="1"/>
        <v>0</v>
      </c>
      <c r="H18" s="91" t="s">
        <v>7</v>
      </c>
    </row>
    <row r="19" spans="1:8" s="3" customFormat="1" ht="39.950000000000003" customHeight="1" x14ac:dyDescent="0.3">
      <c r="A19" s="89" t="s">
        <v>7</v>
      </c>
      <c r="B19" s="90" t="s">
        <v>7</v>
      </c>
      <c r="C19" s="90" t="s">
        <v>7</v>
      </c>
      <c r="D19" s="12" t="s">
        <v>21</v>
      </c>
      <c r="E19" s="13">
        <f t="shared" si="0"/>
        <v>1.3</v>
      </c>
      <c r="F19" s="19">
        <v>2</v>
      </c>
      <c r="G19" s="14">
        <f t="shared" si="1"/>
        <v>0</v>
      </c>
      <c r="H19" s="91" t="s">
        <v>7</v>
      </c>
    </row>
    <row r="20" spans="1:8" s="3" customFormat="1" ht="39.950000000000003" customHeight="1" x14ac:dyDescent="0.3">
      <c r="A20" s="89" t="s">
        <v>7</v>
      </c>
      <c r="B20" s="90" t="s">
        <v>7</v>
      </c>
      <c r="C20" s="90" t="s">
        <v>7</v>
      </c>
      <c r="D20" s="12" t="s">
        <v>22</v>
      </c>
      <c r="E20" s="13">
        <f t="shared" si="0"/>
        <v>0.65</v>
      </c>
      <c r="F20" s="19">
        <v>1</v>
      </c>
      <c r="G20" s="14">
        <f t="shared" si="1"/>
        <v>0</v>
      </c>
      <c r="H20" s="91" t="s">
        <v>7</v>
      </c>
    </row>
    <row r="21" spans="1:8" s="3" customFormat="1" ht="39.950000000000003" customHeight="1" x14ac:dyDescent="0.3">
      <c r="A21" s="89" t="s">
        <v>7</v>
      </c>
      <c r="B21" s="90" t="s">
        <v>7</v>
      </c>
      <c r="C21" s="90" t="s">
        <v>7</v>
      </c>
      <c r="D21" s="12" t="s">
        <v>24</v>
      </c>
      <c r="E21" s="13">
        <f t="shared" si="0"/>
        <v>0.32500000000000001</v>
      </c>
      <c r="F21" s="19">
        <v>0.5</v>
      </c>
      <c r="G21" s="14">
        <f t="shared" si="1"/>
        <v>0</v>
      </c>
      <c r="H21" s="91" t="s">
        <v>7</v>
      </c>
    </row>
    <row r="22" spans="1:8" s="3" customFormat="1" ht="39.950000000000003" customHeight="1" x14ac:dyDescent="0.3">
      <c r="A22" s="89" t="s">
        <v>7</v>
      </c>
      <c r="B22" s="90" t="s">
        <v>7</v>
      </c>
      <c r="C22" s="90" t="s">
        <v>7</v>
      </c>
      <c r="D22" s="12" t="s">
        <v>25</v>
      </c>
      <c r="E22" s="13">
        <f t="shared" si="0"/>
        <v>0.32500000000000001</v>
      </c>
      <c r="F22" s="19">
        <v>0.5</v>
      </c>
      <c r="G22" s="14">
        <f t="shared" si="1"/>
        <v>0</v>
      </c>
      <c r="H22" s="91" t="s">
        <v>7</v>
      </c>
    </row>
    <row r="23" spans="1:8" s="3" customFormat="1" ht="39.950000000000003" customHeight="1" x14ac:dyDescent="0.3">
      <c r="A23" s="89" t="s">
        <v>7</v>
      </c>
      <c r="B23" s="90" t="s">
        <v>7</v>
      </c>
      <c r="C23" s="20" t="s">
        <v>32</v>
      </c>
      <c r="D23" s="12" t="s">
        <v>33</v>
      </c>
      <c r="E23" s="13">
        <f t="shared" si="0"/>
        <v>13</v>
      </c>
      <c r="F23" s="19">
        <v>20</v>
      </c>
      <c r="G23" s="14">
        <f t="shared" si="1"/>
        <v>0</v>
      </c>
      <c r="H23" s="21" t="s">
        <v>36</v>
      </c>
    </row>
    <row r="24" spans="1:8" ht="39.950000000000003" customHeight="1"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sheetData>
  <sheetProtection sheet="1" objects="1" scenarios="1" formatRows="0" insertRows="0" deleteRows="0"/>
  <mergeCells count="20">
    <mergeCell ref="H6:H7"/>
    <mergeCell ref="A8:A23"/>
    <mergeCell ref="B8:B23"/>
    <mergeCell ref="C8:C15"/>
    <mergeCell ref="C16:C22"/>
    <mergeCell ref="H8:H15"/>
    <mergeCell ref="H16:H2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H58"/>
  <sheetViews>
    <sheetView showGridLines="0" view="pageBreakPreview" zoomScale="85" zoomScaleNormal="70" zoomScaleSheetLayoutView="85"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228</v>
      </c>
      <c r="B8" s="90" t="s">
        <v>15</v>
      </c>
      <c r="C8" s="90" t="s">
        <v>229</v>
      </c>
      <c r="D8" s="12" t="s">
        <v>17</v>
      </c>
      <c r="E8" s="13">
        <f>F8*0.65</f>
        <v>26</v>
      </c>
      <c r="F8" s="19">
        <v>40</v>
      </c>
      <c r="G8" s="14">
        <f>($C$3*E8)+($C$4*F8)</f>
        <v>0</v>
      </c>
      <c r="H8" s="91" t="s">
        <v>234</v>
      </c>
    </row>
    <row r="9" spans="1:8" s="3" customFormat="1" ht="39.950000000000003" customHeight="1" x14ac:dyDescent="0.3">
      <c r="A9" s="89" t="s">
        <v>7</v>
      </c>
      <c r="B9" s="90" t="s">
        <v>7</v>
      </c>
      <c r="C9" s="90" t="s">
        <v>7</v>
      </c>
      <c r="D9" s="12" t="s">
        <v>134</v>
      </c>
      <c r="E9" s="13">
        <f t="shared" ref="E9:E25" si="0">F9*0.65</f>
        <v>19.5</v>
      </c>
      <c r="F9" s="19">
        <v>30</v>
      </c>
      <c r="G9" s="14">
        <f t="shared" ref="G9:G25" si="1">($C$3*E9)+($C$4*F9)</f>
        <v>0</v>
      </c>
      <c r="H9" s="91" t="s">
        <v>7</v>
      </c>
    </row>
    <row r="10" spans="1:8" s="3" customFormat="1" ht="39.950000000000003" customHeight="1" x14ac:dyDescent="0.3">
      <c r="A10" s="89" t="s">
        <v>7</v>
      </c>
      <c r="B10" s="90" t="s">
        <v>7</v>
      </c>
      <c r="C10" s="90" t="s">
        <v>7</v>
      </c>
      <c r="D10" s="12" t="s">
        <v>19</v>
      </c>
      <c r="E10" s="13">
        <f t="shared" si="0"/>
        <v>3.25</v>
      </c>
      <c r="F10" s="19">
        <v>5</v>
      </c>
      <c r="G10" s="14">
        <f t="shared" si="1"/>
        <v>0</v>
      </c>
      <c r="H10" s="91" t="s">
        <v>7</v>
      </c>
    </row>
    <row r="11" spans="1:8" s="3" customFormat="1" ht="39.950000000000003" customHeight="1" x14ac:dyDescent="0.3">
      <c r="A11" s="89" t="s">
        <v>7</v>
      </c>
      <c r="B11" s="90" t="s">
        <v>7</v>
      </c>
      <c r="C11" s="90" t="s">
        <v>7</v>
      </c>
      <c r="D11" s="12" t="s">
        <v>20</v>
      </c>
      <c r="E11" s="13">
        <f t="shared" si="0"/>
        <v>3.25</v>
      </c>
      <c r="F11" s="19">
        <v>5</v>
      </c>
      <c r="G11" s="14">
        <f t="shared" si="1"/>
        <v>0</v>
      </c>
      <c r="H11" s="91" t="s">
        <v>7</v>
      </c>
    </row>
    <row r="12" spans="1:8" s="3" customFormat="1" ht="39.950000000000003" customHeight="1" x14ac:dyDescent="0.3">
      <c r="A12" s="89" t="s">
        <v>7</v>
      </c>
      <c r="B12" s="90" t="s">
        <v>7</v>
      </c>
      <c r="C12" s="90" t="s">
        <v>7</v>
      </c>
      <c r="D12" s="12" t="s">
        <v>230</v>
      </c>
      <c r="E12" s="13">
        <f t="shared" si="0"/>
        <v>3.25</v>
      </c>
      <c r="F12" s="19">
        <v>5</v>
      </c>
      <c r="G12" s="14">
        <f t="shared" si="1"/>
        <v>0</v>
      </c>
      <c r="H12" s="91" t="s">
        <v>7</v>
      </c>
    </row>
    <row r="13" spans="1:8" s="3" customFormat="1" ht="39.950000000000003" customHeight="1" x14ac:dyDescent="0.3">
      <c r="A13" s="89" t="s">
        <v>7</v>
      </c>
      <c r="B13" s="90" t="s">
        <v>7</v>
      </c>
      <c r="C13" s="90" t="s">
        <v>7</v>
      </c>
      <c r="D13" s="12" t="s">
        <v>231</v>
      </c>
      <c r="E13" s="13">
        <f t="shared" si="0"/>
        <v>2.6</v>
      </c>
      <c r="F13" s="19">
        <v>4</v>
      </c>
      <c r="G13" s="14">
        <f t="shared" si="1"/>
        <v>0</v>
      </c>
      <c r="H13" s="91" t="s">
        <v>7</v>
      </c>
    </row>
    <row r="14" spans="1:8" s="3" customFormat="1" ht="39.950000000000003" customHeight="1" x14ac:dyDescent="0.3">
      <c r="A14" s="89" t="s">
        <v>7</v>
      </c>
      <c r="B14" s="90" t="s">
        <v>7</v>
      </c>
      <c r="C14" s="90" t="s">
        <v>7</v>
      </c>
      <c r="D14" s="12" t="s">
        <v>23</v>
      </c>
      <c r="E14" s="13">
        <f t="shared" si="0"/>
        <v>1.625</v>
      </c>
      <c r="F14" s="19">
        <v>2.5</v>
      </c>
      <c r="G14" s="14">
        <f t="shared" si="1"/>
        <v>0</v>
      </c>
      <c r="H14" s="91" t="s">
        <v>7</v>
      </c>
    </row>
    <row r="15" spans="1:8" s="3" customFormat="1" ht="39.950000000000003" customHeight="1" x14ac:dyDescent="0.3">
      <c r="A15" s="89" t="s">
        <v>7</v>
      </c>
      <c r="B15" s="90" t="s">
        <v>7</v>
      </c>
      <c r="C15" s="90" t="s">
        <v>7</v>
      </c>
      <c r="D15" s="12" t="s">
        <v>24</v>
      </c>
      <c r="E15" s="13">
        <f t="shared" si="0"/>
        <v>0.65</v>
      </c>
      <c r="F15" s="19">
        <v>1</v>
      </c>
      <c r="G15" s="14">
        <f t="shared" si="1"/>
        <v>0</v>
      </c>
      <c r="H15" s="91" t="s">
        <v>7</v>
      </c>
    </row>
    <row r="16" spans="1:8" s="3" customFormat="1" ht="39.950000000000003" customHeight="1" x14ac:dyDescent="0.3">
      <c r="A16" s="89" t="s">
        <v>7</v>
      </c>
      <c r="B16" s="90" t="s">
        <v>7</v>
      </c>
      <c r="C16" s="90" t="s">
        <v>7</v>
      </c>
      <c r="D16" s="12" t="s">
        <v>25</v>
      </c>
      <c r="E16" s="13">
        <f t="shared" si="0"/>
        <v>0.13</v>
      </c>
      <c r="F16" s="19">
        <v>0.2</v>
      </c>
      <c r="G16" s="14">
        <f t="shared" si="1"/>
        <v>0</v>
      </c>
      <c r="H16" s="91" t="s">
        <v>7</v>
      </c>
    </row>
    <row r="17" spans="1:8" s="3" customFormat="1" ht="39.950000000000003" customHeight="1" x14ac:dyDescent="0.3">
      <c r="A17" s="89" t="s">
        <v>7</v>
      </c>
      <c r="B17" s="90" t="s">
        <v>7</v>
      </c>
      <c r="C17" s="90" t="s">
        <v>7</v>
      </c>
      <c r="D17" s="12" t="s">
        <v>26</v>
      </c>
      <c r="E17" s="13">
        <f t="shared" si="0"/>
        <v>6.5000000000000002E-2</v>
      </c>
      <c r="F17" s="19">
        <v>0.1</v>
      </c>
      <c r="G17" s="14">
        <f t="shared" si="1"/>
        <v>0</v>
      </c>
      <c r="H17" s="91" t="s">
        <v>7</v>
      </c>
    </row>
    <row r="18" spans="1:8" s="3" customFormat="1" ht="39.950000000000003" customHeight="1" x14ac:dyDescent="0.3">
      <c r="A18" s="89" t="s">
        <v>7</v>
      </c>
      <c r="B18" s="90" t="s">
        <v>7</v>
      </c>
      <c r="C18" s="90" t="s">
        <v>89</v>
      </c>
      <c r="D18" s="12" t="s">
        <v>129</v>
      </c>
      <c r="E18" s="13">
        <f t="shared" si="0"/>
        <v>9.75</v>
      </c>
      <c r="F18" s="19">
        <v>15</v>
      </c>
      <c r="G18" s="14">
        <f t="shared" si="1"/>
        <v>0</v>
      </c>
      <c r="H18" s="91" t="s">
        <v>235</v>
      </c>
    </row>
    <row r="19" spans="1:8" s="3" customFormat="1" ht="39.950000000000003" customHeight="1" x14ac:dyDescent="0.3">
      <c r="A19" s="89" t="s">
        <v>7</v>
      </c>
      <c r="B19" s="90" t="s">
        <v>7</v>
      </c>
      <c r="C19" s="90" t="s">
        <v>7</v>
      </c>
      <c r="D19" s="12" t="s">
        <v>19</v>
      </c>
      <c r="E19" s="13">
        <f t="shared" si="0"/>
        <v>3.25</v>
      </c>
      <c r="F19" s="19">
        <v>5</v>
      </c>
      <c r="G19" s="14">
        <f t="shared" si="1"/>
        <v>0</v>
      </c>
      <c r="H19" s="91" t="s">
        <v>7</v>
      </c>
    </row>
    <row r="20" spans="1:8" s="3" customFormat="1" ht="39.950000000000003" customHeight="1" x14ac:dyDescent="0.3">
      <c r="A20" s="89" t="s">
        <v>7</v>
      </c>
      <c r="B20" s="90" t="s">
        <v>7</v>
      </c>
      <c r="C20" s="90" t="s">
        <v>7</v>
      </c>
      <c r="D20" s="12" t="s">
        <v>232</v>
      </c>
      <c r="E20" s="13">
        <f t="shared" si="0"/>
        <v>3.25</v>
      </c>
      <c r="F20" s="19">
        <v>5</v>
      </c>
      <c r="G20" s="14">
        <f t="shared" si="1"/>
        <v>0</v>
      </c>
      <c r="H20" s="91" t="s">
        <v>7</v>
      </c>
    </row>
    <row r="21" spans="1:8" s="3" customFormat="1" ht="39.950000000000003" customHeight="1" x14ac:dyDescent="0.3">
      <c r="A21" s="89" t="s">
        <v>7</v>
      </c>
      <c r="B21" s="90" t="s">
        <v>7</v>
      </c>
      <c r="C21" s="90" t="s">
        <v>7</v>
      </c>
      <c r="D21" s="12" t="s">
        <v>30</v>
      </c>
      <c r="E21" s="13">
        <f t="shared" si="0"/>
        <v>0.65</v>
      </c>
      <c r="F21" s="19">
        <v>1</v>
      </c>
      <c r="G21" s="14">
        <f t="shared" si="1"/>
        <v>0</v>
      </c>
      <c r="H21" s="91" t="s">
        <v>7</v>
      </c>
    </row>
    <row r="22" spans="1:8" s="3" customFormat="1" ht="39.950000000000003" customHeight="1" x14ac:dyDescent="0.3">
      <c r="A22" s="89" t="s">
        <v>7</v>
      </c>
      <c r="B22" s="90" t="s">
        <v>7</v>
      </c>
      <c r="C22" s="90" t="s">
        <v>7</v>
      </c>
      <c r="D22" s="12" t="s">
        <v>24</v>
      </c>
      <c r="E22" s="13">
        <f t="shared" si="0"/>
        <v>0.32500000000000001</v>
      </c>
      <c r="F22" s="19">
        <v>0.5</v>
      </c>
      <c r="G22" s="14">
        <f t="shared" si="1"/>
        <v>0</v>
      </c>
      <c r="H22" s="91" t="s">
        <v>7</v>
      </c>
    </row>
    <row r="23" spans="1:8" s="3" customFormat="1" ht="39.950000000000003" customHeight="1" x14ac:dyDescent="0.3">
      <c r="A23" s="89" t="s">
        <v>7</v>
      </c>
      <c r="B23" s="90" t="s">
        <v>7</v>
      </c>
      <c r="C23" s="90" t="s">
        <v>7</v>
      </c>
      <c r="D23" s="12" t="s">
        <v>233</v>
      </c>
      <c r="E23" s="13">
        <f t="shared" si="0"/>
        <v>0.32500000000000001</v>
      </c>
      <c r="F23" s="19">
        <v>0.5</v>
      </c>
      <c r="G23" s="14">
        <f t="shared" si="1"/>
        <v>0</v>
      </c>
      <c r="H23" s="91" t="s">
        <v>7</v>
      </c>
    </row>
    <row r="24" spans="1:8" s="3" customFormat="1" ht="39.950000000000003" customHeight="1" x14ac:dyDescent="0.3">
      <c r="A24" s="89" t="s">
        <v>7</v>
      </c>
      <c r="B24" s="90" t="s">
        <v>7</v>
      </c>
      <c r="C24" s="90" t="s">
        <v>7</v>
      </c>
      <c r="D24" s="12" t="s">
        <v>109</v>
      </c>
      <c r="E24" s="13">
        <f t="shared" si="0"/>
        <v>0.13</v>
      </c>
      <c r="F24" s="19">
        <v>0.2</v>
      </c>
      <c r="G24" s="14">
        <f t="shared" si="1"/>
        <v>0</v>
      </c>
      <c r="H24" s="91" t="s">
        <v>7</v>
      </c>
    </row>
    <row r="25" spans="1:8" s="3" customFormat="1" ht="39.950000000000003" customHeight="1" x14ac:dyDescent="0.3">
      <c r="A25" s="89" t="s">
        <v>7</v>
      </c>
      <c r="B25" s="90" t="s">
        <v>7</v>
      </c>
      <c r="C25" s="20" t="s">
        <v>32</v>
      </c>
      <c r="D25" s="12" t="s">
        <v>33</v>
      </c>
      <c r="E25" s="13">
        <f t="shared" si="0"/>
        <v>13</v>
      </c>
      <c r="F25" s="19">
        <v>20</v>
      </c>
      <c r="G25" s="14">
        <f t="shared" si="1"/>
        <v>0</v>
      </c>
      <c r="H25" s="21" t="s">
        <v>36</v>
      </c>
    </row>
    <row r="26" spans="1:8" ht="39.950000000000003" customHeight="1"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row r="58" spans="1:8" ht="18" x14ac:dyDescent="0.3">
      <c r="A58" s="15"/>
      <c r="B58" s="15"/>
      <c r="C58" s="15"/>
      <c r="D58" s="15"/>
      <c r="E58" s="16"/>
      <c r="F58" s="16"/>
      <c r="G58" s="17"/>
      <c r="H58" s="15"/>
    </row>
  </sheetData>
  <sheetProtection sheet="1" objects="1" scenarios="1" formatRows="0" insertRows="0" deleteRows="0"/>
  <mergeCells count="20">
    <mergeCell ref="H6:H7"/>
    <mergeCell ref="A8:A25"/>
    <mergeCell ref="B8:B25"/>
    <mergeCell ref="C8:C17"/>
    <mergeCell ref="C18:C24"/>
    <mergeCell ref="H8:H17"/>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H53"/>
  <sheetViews>
    <sheetView showGridLines="0" view="pageBreakPreview" zoomScale="70" zoomScaleNormal="70" zoomScaleSheetLayoutView="70" workbookViewId="0">
      <selection activeCell="C3" sqref="C3"/>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236</v>
      </c>
      <c r="B8" s="90" t="s">
        <v>15</v>
      </c>
      <c r="C8" s="90" t="s">
        <v>237</v>
      </c>
      <c r="D8" s="12" t="s">
        <v>17</v>
      </c>
      <c r="E8" s="13">
        <f>F8*0.65</f>
        <v>26</v>
      </c>
      <c r="F8" s="19">
        <v>40</v>
      </c>
      <c r="G8" s="14">
        <f>($C$3*E8)+($C$4*F8)</f>
        <v>0</v>
      </c>
      <c r="H8" s="91" t="s">
        <v>242</v>
      </c>
    </row>
    <row r="9" spans="1:8" s="3" customFormat="1" ht="39.950000000000003" customHeight="1" x14ac:dyDescent="0.3">
      <c r="A9" s="89" t="s">
        <v>7</v>
      </c>
      <c r="B9" s="90" t="s">
        <v>7</v>
      </c>
      <c r="C9" s="90" t="s">
        <v>7</v>
      </c>
      <c r="D9" s="12" t="s">
        <v>238</v>
      </c>
      <c r="E9" s="13">
        <f t="shared" ref="E9:E20" si="0">F9*0.65</f>
        <v>19.5</v>
      </c>
      <c r="F9" s="19">
        <v>30</v>
      </c>
      <c r="G9" s="14">
        <f t="shared" ref="G9:G20" si="1">($C$3*E9)+($C$4*F9)</f>
        <v>0</v>
      </c>
      <c r="H9" s="91" t="s">
        <v>7</v>
      </c>
    </row>
    <row r="10" spans="1:8" s="3" customFormat="1" ht="39.950000000000003" customHeight="1" x14ac:dyDescent="0.3">
      <c r="A10" s="89" t="s">
        <v>7</v>
      </c>
      <c r="B10" s="90" t="s">
        <v>7</v>
      </c>
      <c r="C10" s="90" t="s">
        <v>7</v>
      </c>
      <c r="D10" s="12" t="s">
        <v>19</v>
      </c>
      <c r="E10" s="13">
        <f t="shared" si="0"/>
        <v>3.25</v>
      </c>
      <c r="F10" s="19">
        <v>5</v>
      </c>
      <c r="G10" s="14">
        <f t="shared" si="1"/>
        <v>0</v>
      </c>
      <c r="H10" s="91" t="s">
        <v>7</v>
      </c>
    </row>
    <row r="11" spans="1:8" s="3" customFormat="1" ht="39.950000000000003" customHeight="1" x14ac:dyDescent="0.3">
      <c r="A11" s="89" t="s">
        <v>7</v>
      </c>
      <c r="B11" s="90" t="s">
        <v>7</v>
      </c>
      <c r="C11" s="90" t="s">
        <v>7</v>
      </c>
      <c r="D11" s="12" t="s">
        <v>23</v>
      </c>
      <c r="E11" s="13">
        <f t="shared" si="0"/>
        <v>1.625</v>
      </c>
      <c r="F11" s="19">
        <v>2.5</v>
      </c>
      <c r="G11" s="14">
        <f t="shared" si="1"/>
        <v>0</v>
      </c>
      <c r="H11" s="91" t="s">
        <v>7</v>
      </c>
    </row>
    <row r="12" spans="1:8" s="3" customFormat="1" ht="39.950000000000003" customHeight="1" x14ac:dyDescent="0.3">
      <c r="A12" s="89" t="s">
        <v>7</v>
      </c>
      <c r="B12" s="90" t="s">
        <v>7</v>
      </c>
      <c r="C12" s="90" t="s">
        <v>7</v>
      </c>
      <c r="D12" s="12" t="s">
        <v>25</v>
      </c>
      <c r="E12" s="13">
        <f t="shared" si="0"/>
        <v>0.32500000000000001</v>
      </c>
      <c r="F12" s="19">
        <v>0.5</v>
      </c>
      <c r="G12" s="14">
        <f t="shared" si="1"/>
        <v>0</v>
      </c>
      <c r="H12" s="91" t="s">
        <v>7</v>
      </c>
    </row>
    <row r="13" spans="1:8" s="3" customFormat="1" ht="39.950000000000003" customHeight="1" x14ac:dyDescent="0.3">
      <c r="A13" s="89" t="s">
        <v>7</v>
      </c>
      <c r="B13" s="90" t="s">
        <v>7</v>
      </c>
      <c r="C13" s="90" t="s">
        <v>7</v>
      </c>
      <c r="D13" s="12" t="s">
        <v>31</v>
      </c>
      <c r="E13" s="13">
        <f t="shared" si="0"/>
        <v>0.19500000000000001</v>
      </c>
      <c r="F13" s="19">
        <v>0.3</v>
      </c>
      <c r="G13" s="14">
        <f t="shared" si="1"/>
        <v>0</v>
      </c>
      <c r="H13" s="91" t="s">
        <v>7</v>
      </c>
    </row>
    <row r="14" spans="1:8" s="3" customFormat="1" ht="39.950000000000003" customHeight="1" x14ac:dyDescent="0.3">
      <c r="A14" s="89" t="s">
        <v>7</v>
      </c>
      <c r="B14" s="90" t="s">
        <v>7</v>
      </c>
      <c r="C14" s="90" t="s">
        <v>7</v>
      </c>
      <c r="D14" s="12" t="s">
        <v>198</v>
      </c>
      <c r="E14" s="13">
        <f t="shared" si="0"/>
        <v>0.13</v>
      </c>
      <c r="F14" s="19">
        <v>0.2</v>
      </c>
      <c r="G14" s="14">
        <f t="shared" si="1"/>
        <v>0</v>
      </c>
      <c r="H14" s="91" t="s">
        <v>7</v>
      </c>
    </row>
    <row r="15" spans="1:8" s="3" customFormat="1" ht="39.950000000000003" customHeight="1" x14ac:dyDescent="0.3">
      <c r="A15" s="89" t="s">
        <v>7</v>
      </c>
      <c r="B15" s="90" t="s">
        <v>7</v>
      </c>
      <c r="C15" s="90" t="s">
        <v>239</v>
      </c>
      <c r="D15" s="12" t="s">
        <v>240</v>
      </c>
      <c r="E15" s="13">
        <f t="shared" si="0"/>
        <v>22.75</v>
      </c>
      <c r="F15" s="19">
        <v>35</v>
      </c>
      <c r="G15" s="14">
        <f t="shared" si="1"/>
        <v>0</v>
      </c>
      <c r="H15" s="91" t="s">
        <v>243</v>
      </c>
    </row>
    <row r="16" spans="1:8" s="3" customFormat="1" ht="39.950000000000003" customHeight="1" x14ac:dyDescent="0.3">
      <c r="A16" s="89" t="s">
        <v>7</v>
      </c>
      <c r="B16" s="90" t="s">
        <v>7</v>
      </c>
      <c r="C16" s="90" t="s">
        <v>7</v>
      </c>
      <c r="D16" s="12" t="s">
        <v>241</v>
      </c>
      <c r="E16" s="13">
        <f t="shared" si="0"/>
        <v>2.6</v>
      </c>
      <c r="F16" s="19">
        <v>4</v>
      </c>
      <c r="G16" s="14">
        <f t="shared" si="1"/>
        <v>0</v>
      </c>
      <c r="H16" s="91" t="s">
        <v>7</v>
      </c>
    </row>
    <row r="17" spans="1:8" s="3" customFormat="1" ht="39.950000000000003" customHeight="1" x14ac:dyDescent="0.3">
      <c r="A17" s="89" t="s">
        <v>7</v>
      </c>
      <c r="B17" s="90" t="s">
        <v>7</v>
      </c>
      <c r="C17" s="90" t="s">
        <v>7</v>
      </c>
      <c r="D17" s="12" t="s">
        <v>29</v>
      </c>
      <c r="E17" s="13">
        <f t="shared" si="0"/>
        <v>1.9500000000000002</v>
      </c>
      <c r="F17" s="19">
        <v>3</v>
      </c>
      <c r="G17" s="14">
        <f t="shared" si="1"/>
        <v>0</v>
      </c>
      <c r="H17" s="91" t="s">
        <v>7</v>
      </c>
    </row>
    <row r="18" spans="1:8" s="3" customFormat="1" ht="39.950000000000003" customHeight="1" x14ac:dyDescent="0.3">
      <c r="A18" s="89" t="s">
        <v>7</v>
      </c>
      <c r="B18" s="90" t="s">
        <v>7</v>
      </c>
      <c r="C18" s="90" t="s">
        <v>7</v>
      </c>
      <c r="D18" s="12" t="s">
        <v>30</v>
      </c>
      <c r="E18" s="13">
        <f t="shared" si="0"/>
        <v>1.3</v>
      </c>
      <c r="F18" s="19">
        <v>2</v>
      </c>
      <c r="G18" s="14">
        <f t="shared" si="1"/>
        <v>0</v>
      </c>
      <c r="H18" s="91" t="s">
        <v>7</v>
      </c>
    </row>
    <row r="19" spans="1:8" s="3" customFormat="1" ht="39.950000000000003" customHeight="1" x14ac:dyDescent="0.3">
      <c r="A19" s="89" t="s">
        <v>7</v>
      </c>
      <c r="B19" s="90" t="s">
        <v>7</v>
      </c>
      <c r="C19" s="90" t="s">
        <v>7</v>
      </c>
      <c r="D19" s="12" t="s">
        <v>24</v>
      </c>
      <c r="E19" s="13">
        <f t="shared" si="0"/>
        <v>0.32500000000000001</v>
      </c>
      <c r="F19" s="19">
        <v>0.5</v>
      </c>
      <c r="G19" s="14">
        <f t="shared" si="1"/>
        <v>0</v>
      </c>
      <c r="H19" s="91" t="s">
        <v>7</v>
      </c>
    </row>
    <row r="20" spans="1:8" s="3" customFormat="1" ht="39.950000000000003" customHeight="1" x14ac:dyDescent="0.3">
      <c r="A20" s="89" t="s">
        <v>7</v>
      </c>
      <c r="B20" s="90" t="s">
        <v>7</v>
      </c>
      <c r="C20" s="20" t="s">
        <v>32</v>
      </c>
      <c r="D20" s="12" t="s">
        <v>33</v>
      </c>
      <c r="E20" s="13">
        <f t="shared" si="0"/>
        <v>13</v>
      </c>
      <c r="F20" s="19">
        <v>20</v>
      </c>
      <c r="G20" s="14">
        <f t="shared" si="1"/>
        <v>0</v>
      </c>
      <c r="H20" s="21" t="s">
        <v>36</v>
      </c>
    </row>
    <row r="21" spans="1:8" ht="39.950000000000003" customHeight="1" x14ac:dyDescent="0.3">
      <c r="A21" s="15"/>
      <c r="B21" s="15"/>
      <c r="C21" s="15"/>
      <c r="D21" s="15"/>
      <c r="E21" s="16"/>
      <c r="F21" s="16"/>
      <c r="G21" s="17"/>
      <c r="H21" s="15"/>
    </row>
    <row r="22" spans="1:8" ht="18" x14ac:dyDescent="0.3">
      <c r="A22" s="15"/>
      <c r="B22" s="15"/>
      <c r="C22" s="15"/>
      <c r="D22" s="15"/>
      <c r="E22" s="16"/>
      <c r="F22" s="16"/>
      <c r="G22" s="17"/>
      <c r="H22" s="15"/>
    </row>
    <row r="23" spans="1:8" ht="18"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sheetData>
  <sheetProtection sheet="1" objects="1" scenarios="1" formatRows="0" insertRows="0" deleteRows="0"/>
  <mergeCells count="20">
    <mergeCell ref="H6:H7"/>
    <mergeCell ref="A8:A20"/>
    <mergeCell ref="B8:B20"/>
    <mergeCell ref="C8:C14"/>
    <mergeCell ref="C15:C19"/>
    <mergeCell ref="H8:H14"/>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H50"/>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244</v>
      </c>
      <c r="B8" s="90" t="s">
        <v>15</v>
      </c>
      <c r="C8" s="90" t="s">
        <v>245</v>
      </c>
      <c r="D8" s="12" t="s">
        <v>246</v>
      </c>
      <c r="E8" s="13">
        <f>F8*0.65</f>
        <v>32.5</v>
      </c>
      <c r="F8" s="19">
        <v>50</v>
      </c>
      <c r="G8" s="14">
        <f>($C$3*E8)+($C$4*F8)</f>
        <v>0</v>
      </c>
      <c r="H8" s="91" t="s">
        <v>248</v>
      </c>
    </row>
    <row r="9" spans="1:8" s="3" customFormat="1" ht="39.950000000000003" customHeight="1" x14ac:dyDescent="0.3">
      <c r="A9" s="89" t="s">
        <v>7</v>
      </c>
      <c r="B9" s="90" t="s">
        <v>7</v>
      </c>
      <c r="C9" s="90" t="s">
        <v>7</v>
      </c>
      <c r="D9" s="12" t="s">
        <v>42</v>
      </c>
      <c r="E9" s="13">
        <f t="shared" ref="E9:E17" si="0">F9*0.65</f>
        <v>6.5</v>
      </c>
      <c r="F9" s="19">
        <v>10</v>
      </c>
      <c r="G9" s="14">
        <f t="shared" ref="G9:G17" si="1">($C$3*E9)+($C$4*F9)</f>
        <v>0</v>
      </c>
      <c r="H9" s="91" t="s">
        <v>7</v>
      </c>
    </row>
    <row r="10" spans="1:8" s="3" customFormat="1" ht="39.950000000000003" customHeight="1" x14ac:dyDescent="0.3">
      <c r="A10" s="89" t="s">
        <v>7</v>
      </c>
      <c r="B10" s="90" t="s">
        <v>7</v>
      </c>
      <c r="C10" s="90" t="s">
        <v>7</v>
      </c>
      <c r="D10" s="12" t="s">
        <v>129</v>
      </c>
      <c r="E10" s="13">
        <f t="shared" si="0"/>
        <v>3.25</v>
      </c>
      <c r="F10" s="19">
        <v>5</v>
      </c>
      <c r="G10" s="14">
        <f t="shared" si="1"/>
        <v>0</v>
      </c>
      <c r="H10" s="91" t="s">
        <v>7</v>
      </c>
    </row>
    <row r="11" spans="1:8" s="3" customFormat="1" ht="39.950000000000003" customHeight="1" x14ac:dyDescent="0.3">
      <c r="A11" s="89" t="s">
        <v>7</v>
      </c>
      <c r="B11" s="90" t="s">
        <v>7</v>
      </c>
      <c r="C11" s="90" t="s">
        <v>7</v>
      </c>
      <c r="D11" s="12" t="s">
        <v>21</v>
      </c>
      <c r="E11" s="13">
        <f t="shared" si="0"/>
        <v>1.9500000000000002</v>
      </c>
      <c r="F11" s="19">
        <v>3</v>
      </c>
      <c r="G11" s="14">
        <f t="shared" si="1"/>
        <v>0</v>
      </c>
      <c r="H11" s="91" t="s">
        <v>7</v>
      </c>
    </row>
    <row r="12" spans="1:8" s="3" customFormat="1" ht="39.950000000000003" customHeight="1" x14ac:dyDescent="0.3">
      <c r="A12" s="89" t="s">
        <v>7</v>
      </c>
      <c r="B12" s="90" t="s">
        <v>7</v>
      </c>
      <c r="C12" s="90" t="s">
        <v>7</v>
      </c>
      <c r="D12" s="12" t="s">
        <v>22</v>
      </c>
      <c r="E12" s="13">
        <f t="shared" si="0"/>
        <v>0.65</v>
      </c>
      <c r="F12" s="19">
        <v>1</v>
      </c>
      <c r="G12" s="14">
        <f t="shared" si="1"/>
        <v>0</v>
      </c>
      <c r="H12" s="91" t="s">
        <v>7</v>
      </c>
    </row>
    <row r="13" spans="1:8" s="3" customFormat="1" ht="39.950000000000003" customHeight="1" x14ac:dyDescent="0.3">
      <c r="A13" s="89" t="s">
        <v>7</v>
      </c>
      <c r="B13" s="90" t="s">
        <v>7</v>
      </c>
      <c r="C13" s="90" t="s">
        <v>7</v>
      </c>
      <c r="D13" s="12" t="s">
        <v>30</v>
      </c>
      <c r="E13" s="13">
        <f t="shared" si="0"/>
        <v>0.65</v>
      </c>
      <c r="F13" s="19">
        <v>1</v>
      </c>
      <c r="G13" s="14">
        <f t="shared" si="1"/>
        <v>0</v>
      </c>
      <c r="H13" s="91" t="s">
        <v>7</v>
      </c>
    </row>
    <row r="14" spans="1:8" s="3" customFormat="1" ht="39.950000000000003" customHeight="1" x14ac:dyDescent="0.3">
      <c r="A14" s="89" t="s">
        <v>7</v>
      </c>
      <c r="B14" s="90" t="s">
        <v>7</v>
      </c>
      <c r="C14" s="90" t="s">
        <v>7</v>
      </c>
      <c r="D14" s="12" t="s">
        <v>25</v>
      </c>
      <c r="E14" s="13">
        <f t="shared" si="0"/>
        <v>0.32500000000000001</v>
      </c>
      <c r="F14" s="19">
        <v>0.5</v>
      </c>
      <c r="G14" s="14">
        <f t="shared" si="1"/>
        <v>0</v>
      </c>
      <c r="H14" s="91" t="s">
        <v>7</v>
      </c>
    </row>
    <row r="15" spans="1:8" s="3" customFormat="1" ht="39.950000000000003" customHeight="1" x14ac:dyDescent="0.3">
      <c r="A15" s="89" t="s">
        <v>7</v>
      </c>
      <c r="B15" s="90" t="s">
        <v>7</v>
      </c>
      <c r="C15" s="90" t="s">
        <v>7</v>
      </c>
      <c r="D15" s="12" t="s">
        <v>109</v>
      </c>
      <c r="E15" s="13">
        <f t="shared" si="0"/>
        <v>0.13</v>
      </c>
      <c r="F15" s="19">
        <v>0.2</v>
      </c>
      <c r="G15" s="14">
        <f t="shared" si="1"/>
        <v>0</v>
      </c>
      <c r="H15" s="91" t="s">
        <v>7</v>
      </c>
    </row>
    <row r="16" spans="1:8" s="3" customFormat="1" ht="39.950000000000003" customHeight="1" x14ac:dyDescent="0.3">
      <c r="A16" s="89" t="s">
        <v>7</v>
      </c>
      <c r="B16" s="90" t="s">
        <v>7</v>
      </c>
      <c r="C16" s="20" t="s">
        <v>247</v>
      </c>
      <c r="D16" s="12" t="s">
        <v>17</v>
      </c>
      <c r="E16" s="13">
        <f t="shared" si="0"/>
        <v>18.2</v>
      </c>
      <c r="F16" s="19">
        <v>28</v>
      </c>
      <c r="G16" s="14">
        <f t="shared" si="1"/>
        <v>0</v>
      </c>
      <c r="H16" s="21" t="s">
        <v>249</v>
      </c>
    </row>
    <row r="17" spans="1:8" s="3" customFormat="1" ht="39.950000000000003" customHeight="1" x14ac:dyDescent="0.3">
      <c r="A17" s="89" t="s">
        <v>7</v>
      </c>
      <c r="B17" s="90" t="s">
        <v>7</v>
      </c>
      <c r="C17" s="20" t="s">
        <v>32</v>
      </c>
      <c r="D17" s="12" t="s">
        <v>33</v>
      </c>
      <c r="E17" s="13">
        <f t="shared" si="0"/>
        <v>13</v>
      </c>
      <c r="F17" s="13">
        <v>20</v>
      </c>
      <c r="G17" s="14">
        <f t="shared" si="1"/>
        <v>0</v>
      </c>
      <c r="H17" s="21" t="s">
        <v>36</v>
      </c>
    </row>
    <row r="18" spans="1:8" ht="39.950000000000003" customHeight="1" x14ac:dyDescent="0.3">
      <c r="A18" s="15"/>
      <c r="B18" s="15"/>
      <c r="C18" s="15"/>
      <c r="D18" s="15"/>
      <c r="E18" s="16"/>
      <c r="F18" s="16"/>
      <c r="G18" s="17"/>
      <c r="H18" s="15"/>
    </row>
    <row r="19" spans="1:8" ht="18" x14ac:dyDescent="0.3">
      <c r="A19" s="15"/>
      <c r="B19" s="15"/>
      <c r="C19" s="15"/>
      <c r="D19" s="15"/>
      <c r="E19" s="16"/>
      <c r="F19" s="16"/>
      <c r="G19" s="17"/>
      <c r="H19" s="15"/>
    </row>
    <row r="20" spans="1:8" ht="18" x14ac:dyDescent="0.3">
      <c r="A20" s="15"/>
      <c r="B20" s="15"/>
      <c r="C20" s="15"/>
      <c r="D20" s="15"/>
      <c r="E20" s="16"/>
      <c r="F20" s="16"/>
      <c r="G20" s="17"/>
      <c r="H20" s="15"/>
    </row>
    <row r="21" spans="1:8" ht="18" x14ac:dyDescent="0.3">
      <c r="A21" s="15"/>
      <c r="B21" s="15"/>
      <c r="C21" s="15"/>
      <c r="D21" s="15"/>
      <c r="E21" s="16"/>
      <c r="F21" s="16"/>
      <c r="G21" s="17"/>
      <c r="H21" s="15"/>
    </row>
    <row r="22" spans="1:8" ht="18" x14ac:dyDescent="0.3">
      <c r="A22" s="15"/>
      <c r="B22" s="15"/>
      <c r="C22" s="15"/>
      <c r="D22" s="15"/>
      <c r="E22" s="16"/>
      <c r="F22" s="16"/>
      <c r="G22" s="17"/>
      <c r="H22" s="15"/>
    </row>
    <row r="23" spans="1:8" ht="18"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sheetData>
  <sheetProtection sheet="1" objects="1" scenarios="1" formatRows="0" insertRows="0" deleteRows="0"/>
  <mergeCells count="18">
    <mergeCell ref="H6:H7"/>
    <mergeCell ref="A8:A17"/>
    <mergeCell ref="B8:B17"/>
    <mergeCell ref="C8:C15"/>
    <mergeCell ref="H8:H15"/>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55"/>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250</v>
      </c>
      <c r="B8" s="90" t="s">
        <v>15</v>
      </c>
      <c r="C8" s="90" t="s">
        <v>251</v>
      </c>
      <c r="D8" s="12" t="s">
        <v>17</v>
      </c>
      <c r="E8" s="13">
        <f>F8*0.65</f>
        <v>26</v>
      </c>
      <c r="F8" s="19">
        <v>40</v>
      </c>
      <c r="G8" s="14">
        <f>($C$3*E8)+($C$4*F8)</f>
        <v>0</v>
      </c>
      <c r="H8" s="91" t="s">
        <v>256</v>
      </c>
    </row>
    <row r="9" spans="1:8" s="3" customFormat="1" ht="39.950000000000003" customHeight="1" x14ac:dyDescent="0.3">
      <c r="A9" s="89" t="s">
        <v>7</v>
      </c>
      <c r="B9" s="90" t="s">
        <v>7</v>
      </c>
      <c r="C9" s="90" t="s">
        <v>7</v>
      </c>
      <c r="D9" s="12" t="s">
        <v>252</v>
      </c>
      <c r="E9" s="13">
        <f t="shared" ref="E9:E22" si="0">F9*0.65</f>
        <v>13</v>
      </c>
      <c r="F9" s="19">
        <v>20</v>
      </c>
      <c r="G9" s="14">
        <f t="shared" ref="G9:G22" si="1">($C$3*E9)+($C$4*F9)</f>
        <v>0</v>
      </c>
      <c r="H9" s="91" t="s">
        <v>7</v>
      </c>
    </row>
    <row r="10" spans="1:8" s="3" customFormat="1" ht="39.950000000000003" customHeight="1" x14ac:dyDescent="0.3">
      <c r="A10" s="89" t="s">
        <v>7</v>
      </c>
      <c r="B10" s="90" t="s">
        <v>7</v>
      </c>
      <c r="C10" s="90" t="s">
        <v>7</v>
      </c>
      <c r="D10" s="12" t="s">
        <v>231</v>
      </c>
      <c r="E10" s="13">
        <f t="shared" si="0"/>
        <v>3.25</v>
      </c>
      <c r="F10" s="19">
        <v>5</v>
      </c>
      <c r="G10" s="14">
        <f t="shared" si="1"/>
        <v>0</v>
      </c>
      <c r="H10" s="91" t="s">
        <v>7</v>
      </c>
    </row>
    <row r="11" spans="1:8" s="3" customFormat="1" ht="39.950000000000003" customHeight="1" x14ac:dyDescent="0.3">
      <c r="A11" s="89" t="s">
        <v>7</v>
      </c>
      <c r="B11" s="90" t="s">
        <v>7</v>
      </c>
      <c r="C11" s="90" t="s">
        <v>7</v>
      </c>
      <c r="D11" s="12" t="s">
        <v>19</v>
      </c>
      <c r="E11" s="13">
        <f t="shared" si="0"/>
        <v>3.25</v>
      </c>
      <c r="F11" s="19">
        <v>5</v>
      </c>
      <c r="G11" s="14">
        <f t="shared" si="1"/>
        <v>0</v>
      </c>
      <c r="H11" s="91" t="s">
        <v>7</v>
      </c>
    </row>
    <row r="12" spans="1:8" s="3" customFormat="1" ht="39.950000000000003" customHeight="1" x14ac:dyDescent="0.3">
      <c r="A12" s="89" t="s">
        <v>7</v>
      </c>
      <c r="B12" s="90" t="s">
        <v>7</v>
      </c>
      <c r="C12" s="90" t="s">
        <v>7</v>
      </c>
      <c r="D12" s="12" t="s">
        <v>20</v>
      </c>
      <c r="E12" s="13">
        <f t="shared" si="0"/>
        <v>3.25</v>
      </c>
      <c r="F12" s="19">
        <v>5</v>
      </c>
      <c r="G12" s="14">
        <f t="shared" si="1"/>
        <v>0</v>
      </c>
      <c r="H12" s="91" t="s">
        <v>7</v>
      </c>
    </row>
    <row r="13" spans="1:8" s="3" customFormat="1" ht="39.950000000000003" customHeight="1" x14ac:dyDescent="0.3">
      <c r="A13" s="89" t="s">
        <v>7</v>
      </c>
      <c r="B13" s="90" t="s">
        <v>7</v>
      </c>
      <c r="C13" s="90" t="s">
        <v>7</v>
      </c>
      <c r="D13" s="12" t="s">
        <v>253</v>
      </c>
      <c r="E13" s="13">
        <f t="shared" si="0"/>
        <v>2.6</v>
      </c>
      <c r="F13" s="19">
        <v>4</v>
      </c>
      <c r="G13" s="14">
        <f t="shared" si="1"/>
        <v>0</v>
      </c>
      <c r="H13" s="91" t="s">
        <v>7</v>
      </c>
    </row>
    <row r="14" spans="1:8" s="3" customFormat="1" ht="39.950000000000003" customHeight="1" x14ac:dyDescent="0.3">
      <c r="A14" s="89" t="s">
        <v>7</v>
      </c>
      <c r="B14" s="90" t="s">
        <v>7</v>
      </c>
      <c r="C14" s="90" t="s">
        <v>7</v>
      </c>
      <c r="D14" s="12" t="s">
        <v>23</v>
      </c>
      <c r="E14" s="13">
        <f t="shared" si="0"/>
        <v>1.3</v>
      </c>
      <c r="F14" s="19">
        <v>2</v>
      </c>
      <c r="G14" s="14">
        <f t="shared" si="1"/>
        <v>0</v>
      </c>
      <c r="H14" s="91" t="s">
        <v>7</v>
      </c>
    </row>
    <row r="15" spans="1:8" s="3" customFormat="1" ht="39.950000000000003" customHeight="1" x14ac:dyDescent="0.3">
      <c r="A15" s="89" t="s">
        <v>7</v>
      </c>
      <c r="B15" s="90" t="s">
        <v>7</v>
      </c>
      <c r="C15" s="90" t="s">
        <v>7</v>
      </c>
      <c r="D15" s="12" t="s">
        <v>24</v>
      </c>
      <c r="E15" s="13">
        <f t="shared" si="0"/>
        <v>0.32500000000000001</v>
      </c>
      <c r="F15" s="19">
        <v>0.5</v>
      </c>
      <c r="G15" s="14">
        <f t="shared" si="1"/>
        <v>0</v>
      </c>
      <c r="H15" s="91" t="s">
        <v>7</v>
      </c>
    </row>
    <row r="16" spans="1:8" s="3" customFormat="1" ht="39.950000000000003" customHeight="1" x14ac:dyDescent="0.3">
      <c r="A16" s="89" t="s">
        <v>7</v>
      </c>
      <c r="B16" s="90" t="s">
        <v>7</v>
      </c>
      <c r="C16" s="90" t="s">
        <v>7</v>
      </c>
      <c r="D16" s="12" t="s">
        <v>25</v>
      </c>
      <c r="E16" s="13">
        <f t="shared" si="0"/>
        <v>0.13</v>
      </c>
      <c r="F16" s="19">
        <v>0.2</v>
      </c>
      <c r="G16" s="14">
        <f t="shared" si="1"/>
        <v>0</v>
      </c>
      <c r="H16" s="91" t="s">
        <v>7</v>
      </c>
    </row>
    <row r="17" spans="1:8" s="3" customFormat="1" ht="39.950000000000003" customHeight="1" x14ac:dyDescent="0.3">
      <c r="A17" s="89" t="s">
        <v>7</v>
      </c>
      <c r="B17" s="90" t="s">
        <v>7</v>
      </c>
      <c r="C17" s="90" t="s">
        <v>95</v>
      </c>
      <c r="D17" s="12" t="s">
        <v>115</v>
      </c>
      <c r="E17" s="13">
        <f t="shared" si="0"/>
        <v>22.75</v>
      </c>
      <c r="F17" s="19">
        <v>35</v>
      </c>
      <c r="G17" s="14">
        <f t="shared" si="1"/>
        <v>0</v>
      </c>
      <c r="H17" s="91" t="s">
        <v>257</v>
      </c>
    </row>
    <row r="18" spans="1:8" s="3" customFormat="1" ht="39.950000000000003" customHeight="1" x14ac:dyDescent="0.3">
      <c r="A18" s="89" t="s">
        <v>7</v>
      </c>
      <c r="B18" s="90" t="s">
        <v>7</v>
      </c>
      <c r="C18" s="90" t="s">
        <v>7</v>
      </c>
      <c r="D18" s="12" t="s">
        <v>29</v>
      </c>
      <c r="E18" s="13">
        <f t="shared" si="0"/>
        <v>1.9500000000000002</v>
      </c>
      <c r="F18" s="19">
        <v>3</v>
      </c>
      <c r="G18" s="14">
        <f t="shared" si="1"/>
        <v>0</v>
      </c>
      <c r="H18" s="91" t="s">
        <v>7</v>
      </c>
    </row>
    <row r="19" spans="1:8" s="3" customFormat="1" ht="39.950000000000003" customHeight="1" x14ac:dyDescent="0.3">
      <c r="A19" s="89" t="s">
        <v>7</v>
      </c>
      <c r="B19" s="90" t="s">
        <v>7</v>
      </c>
      <c r="C19" s="90" t="s">
        <v>7</v>
      </c>
      <c r="D19" s="12" t="s">
        <v>30</v>
      </c>
      <c r="E19" s="13">
        <f t="shared" si="0"/>
        <v>1.3</v>
      </c>
      <c r="F19" s="19">
        <v>2</v>
      </c>
      <c r="G19" s="14">
        <f t="shared" si="1"/>
        <v>0</v>
      </c>
      <c r="H19" s="91" t="s">
        <v>7</v>
      </c>
    </row>
    <row r="20" spans="1:8" s="3" customFormat="1" ht="39.950000000000003" customHeight="1" x14ac:dyDescent="0.3">
      <c r="A20" s="89" t="s">
        <v>7</v>
      </c>
      <c r="B20" s="90" t="s">
        <v>7</v>
      </c>
      <c r="C20" s="90" t="s">
        <v>7</v>
      </c>
      <c r="D20" s="12" t="s">
        <v>24</v>
      </c>
      <c r="E20" s="13">
        <f t="shared" si="0"/>
        <v>0.32500000000000001</v>
      </c>
      <c r="F20" s="19">
        <v>0.5</v>
      </c>
      <c r="G20" s="14">
        <f t="shared" si="1"/>
        <v>0</v>
      </c>
      <c r="H20" s="91" t="s">
        <v>7</v>
      </c>
    </row>
    <row r="21" spans="1:8" s="3" customFormat="1" ht="39.950000000000003" customHeight="1" x14ac:dyDescent="0.3">
      <c r="A21" s="89" t="s">
        <v>7</v>
      </c>
      <c r="B21" s="90" t="s">
        <v>7</v>
      </c>
      <c r="C21" s="90" t="s">
        <v>7</v>
      </c>
      <c r="D21" s="12" t="s">
        <v>31</v>
      </c>
      <c r="E21" s="13">
        <f t="shared" si="0"/>
        <v>0.32500000000000001</v>
      </c>
      <c r="F21" s="19">
        <v>0.5</v>
      </c>
      <c r="G21" s="14">
        <f t="shared" si="1"/>
        <v>0</v>
      </c>
      <c r="H21" s="91" t="s">
        <v>7</v>
      </c>
    </row>
    <row r="22" spans="1:8" s="3" customFormat="1" ht="39.950000000000003" customHeight="1" x14ac:dyDescent="0.3">
      <c r="A22" s="89" t="s">
        <v>7</v>
      </c>
      <c r="B22" s="90" t="s">
        <v>7</v>
      </c>
      <c r="C22" s="20" t="s">
        <v>254</v>
      </c>
      <c r="D22" s="12" t="s">
        <v>255</v>
      </c>
      <c r="E22" s="13">
        <f t="shared" si="0"/>
        <v>13</v>
      </c>
      <c r="F22" s="19">
        <v>20</v>
      </c>
      <c r="G22" s="14">
        <f t="shared" si="1"/>
        <v>0</v>
      </c>
      <c r="H22" s="21" t="s">
        <v>36</v>
      </c>
    </row>
    <row r="23" spans="1:8" ht="39.950000000000003" customHeight="1"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sheetData>
  <sheetProtection sheet="1" objects="1" scenarios="1" formatRows="0" insertRows="0" deleteRows="0"/>
  <mergeCells count="20">
    <mergeCell ref="H6:H7"/>
    <mergeCell ref="A8:A22"/>
    <mergeCell ref="B8:B22"/>
    <mergeCell ref="C8:C16"/>
    <mergeCell ref="C17:C21"/>
    <mergeCell ref="H8:H16"/>
    <mergeCell ref="H17: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H49"/>
  <sheetViews>
    <sheetView showGridLines="0" view="pageBreakPreview" zoomScale="85" zoomScaleNormal="70" zoomScaleSheetLayoutView="85"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258</v>
      </c>
      <c r="B8" s="90" t="s">
        <v>15</v>
      </c>
      <c r="C8" s="90" t="s">
        <v>259</v>
      </c>
      <c r="D8" s="12" t="s">
        <v>260</v>
      </c>
      <c r="E8" s="13">
        <f>F8*0.65</f>
        <v>16.25</v>
      </c>
      <c r="F8" s="19">
        <v>25</v>
      </c>
      <c r="G8" s="14">
        <f>($C$3*E8)+($C$4*F8)</f>
        <v>0</v>
      </c>
      <c r="H8" s="91" t="s">
        <v>263</v>
      </c>
    </row>
    <row r="9" spans="1:8" s="3" customFormat="1" ht="39.950000000000003" customHeight="1" x14ac:dyDescent="0.3">
      <c r="A9" s="89" t="s">
        <v>7</v>
      </c>
      <c r="B9" s="90" t="s">
        <v>7</v>
      </c>
      <c r="C9" s="90" t="s">
        <v>7</v>
      </c>
      <c r="D9" s="12" t="s">
        <v>150</v>
      </c>
      <c r="E9" s="13">
        <f t="shared" ref="E9:E16" si="0">F9*0.65</f>
        <v>6.5</v>
      </c>
      <c r="F9" s="19">
        <v>10</v>
      </c>
      <c r="G9" s="14">
        <f t="shared" ref="G9:G16" si="1">($C$3*E9)+($C$4*F9)</f>
        <v>0</v>
      </c>
      <c r="H9" s="91" t="s">
        <v>7</v>
      </c>
    </row>
    <row r="10" spans="1:8" s="3" customFormat="1" ht="39.950000000000003" customHeight="1" x14ac:dyDescent="0.3">
      <c r="A10" s="89" t="s">
        <v>7</v>
      </c>
      <c r="B10" s="90" t="s">
        <v>7</v>
      </c>
      <c r="C10" s="90" t="s">
        <v>7</v>
      </c>
      <c r="D10" s="12" t="s">
        <v>135</v>
      </c>
      <c r="E10" s="13">
        <f t="shared" si="0"/>
        <v>3.25</v>
      </c>
      <c r="F10" s="19">
        <v>5</v>
      </c>
      <c r="G10" s="14">
        <f t="shared" si="1"/>
        <v>0</v>
      </c>
      <c r="H10" s="91" t="s">
        <v>7</v>
      </c>
    </row>
    <row r="11" spans="1:8" s="3" customFormat="1" ht="39.950000000000003" customHeight="1" x14ac:dyDescent="0.3">
      <c r="A11" s="89" t="s">
        <v>7</v>
      </c>
      <c r="B11" s="90" t="s">
        <v>7</v>
      </c>
      <c r="C11" s="90" t="s">
        <v>7</v>
      </c>
      <c r="D11" s="12" t="s">
        <v>20</v>
      </c>
      <c r="E11" s="13">
        <f t="shared" si="0"/>
        <v>3.25</v>
      </c>
      <c r="F11" s="19">
        <v>5</v>
      </c>
      <c r="G11" s="14">
        <f t="shared" si="1"/>
        <v>0</v>
      </c>
      <c r="H11" s="91" t="s">
        <v>7</v>
      </c>
    </row>
    <row r="12" spans="1:8" s="3" customFormat="1" ht="39.950000000000003" customHeight="1" x14ac:dyDescent="0.3">
      <c r="A12" s="89" t="s">
        <v>7</v>
      </c>
      <c r="B12" s="90" t="s">
        <v>7</v>
      </c>
      <c r="C12" s="90" t="s">
        <v>7</v>
      </c>
      <c r="D12" s="12" t="s">
        <v>261</v>
      </c>
      <c r="E12" s="13">
        <f t="shared" si="0"/>
        <v>1.3</v>
      </c>
      <c r="F12" s="19">
        <v>2</v>
      </c>
      <c r="G12" s="14">
        <f t="shared" si="1"/>
        <v>0</v>
      </c>
      <c r="H12" s="91" t="s">
        <v>7</v>
      </c>
    </row>
    <row r="13" spans="1:8" s="3" customFormat="1" ht="39.950000000000003" customHeight="1" x14ac:dyDescent="0.3">
      <c r="A13" s="89" t="s">
        <v>7</v>
      </c>
      <c r="B13" s="90" t="s">
        <v>7</v>
      </c>
      <c r="C13" s="90" t="s">
        <v>7</v>
      </c>
      <c r="D13" s="12" t="s">
        <v>262</v>
      </c>
      <c r="E13" s="13">
        <f t="shared" si="0"/>
        <v>0.65</v>
      </c>
      <c r="F13" s="19">
        <v>1</v>
      </c>
      <c r="G13" s="14">
        <f t="shared" si="1"/>
        <v>0</v>
      </c>
      <c r="H13" s="91" t="s">
        <v>7</v>
      </c>
    </row>
    <row r="14" spans="1:8" s="3" customFormat="1" ht="39.950000000000003" customHeight="1" x14ac:dyDescent="0.3">
      <c r="A14" s="89" t="s">
        <v>7</v>
      </c>
      <c r="B14" s="90" t="s">
        <v>7</v>
      </c>
      <c r="C14" s="90" t="s">
        <v>7</v>
      </c>
      <c r="D14" s="12" t="s">
        <v>233</v>
      </c>
      <c r="E14" s="13">
        <f t="shared" si="0"/>
        <v>0.19500000000000001</v>
      </c>
      <c r="F14" s="19">
        <v>0.3</v>
      </c>
      <c r="G14" s="14">
        <f t="shared" si="1"/>
        <v>0</v>
      </c>
      <c r="H14" s="91" t="s">
        <v>7</v>
      </c>
    </row>
    <row r="15" spans="1:8" s="3" customFormat="1" ht="39.950000000000003" customHeight="1" x14ac:dyDescent="0.3">
      <c r="A15" s="89" t="s">
        <v>7</v>
      </c>
      <c r="B15" s="90" t="s">
        <v>7</v>
      </c>
      <c r="C15" s="20" t="s">
        <v>247</v>
      </c>
      <c r="D15" s="12" t="s">
        <v>17</v>
      </c>
      <c r="E15" s="13">
        <f t="shared" si="0"/>
        <v>18.2</v>
      </c>
      <c r="F15" s="19">
        <v>28</v>
      </c>
      <c r="G15" s="14">
        <f t="shared" si="1"/>
        <v>0</v>
      </c>
      <c r="H15" s="21" t="s">
        <v>249</v>
      </c>
    </row>
    <row r="16" spans="1:8" s="3" customFormat="1" ht="39.950000000000003" customHeight="1" x14ac:dyDescent="0.3">
      <c r="A16" s="89" t="s">
        <v>7</v>
      </c>
      <c r="B16" s="90" t="s">
        <v>7</v>
      </c>
      <c r="C16" s="20" t="s">
        <v>32</v>
      </c>
      <c r="D16" s="12" t="s">
        <v>33</v>
      </c>
      <c r="E16" s="13">
        <f t="shared" si="0"/>
        <v>13</v>
      </c>
      <c r="F16" s="19">
        <v>20</v>
      </c>
      <c r="G16" s="14">
        <f t="shared" si="1"/>
        <v>0</v>
      </c>
      <c r="H16" s="21" t="s">
        <v>36</v>
      </c>
    </row>
    <row r="17" spans="1:8" ht="39.950000000000003" customHeight="1" x14ac:dyDescent="0.3">
      <c r="A17" s="15"/>
      <c r="B17" s="15"/>
      <c r="C17" s="15"/>
      <c r="D17" s="15"/>
      <c r="E17" s="16"/>
      <c r="F17" s="16"/>
      <c r="G17" s="17"/>
      <c r="H17" s="15"/>
    </row>
    <row r="18" spans="1:8" ht="18" x14ac:dyDescent="0.3">
      <c r="A18" s="15"/>
      <c r="B18" s="15"/>
      <c r="C18" s="15"/>
      <c r="D18" s="15"/>
      <c r="E18" s="16"/>
      <c r="F18" s="16"/>
      <c r="G18" s="17"/>
      <c r="H18" s="15"/>
    </row>
    <row r="19" spans="1:8" ht="18" x14ac:dyDescent="0.3">
      <c r="A19" s="15"/>
      <c r="B19" s="15"/>
      <c r="C19" s="15"/>
      <c r="D19" s="15"/>
      <c r="E19" s="16"/>
      <c r="F19" s="16"/>
      <c r="G19" s="17"/>
      <c r="H19" s="15"/>
    </row>
    <row r="20" spans="1:8" ht="18" x14ac:dyDescent="0.3">
      <c r="A20" s="15"/>
      <c r="B20" s="15"/>
      <c r="C20" s="15"/>
      <c r="D20" s="15"/>
      <c r="E20" s="16"/>
      <c r="F20" s="16"/>
      <c r="G20" s="17"/>
      <c r="H20" s="15"/>
    </row>
    <row r="21" spans="1:8" ht="18" x14ac:dyDescent="0.3">
      <c r="A21" s="15"/>
      <c r="B21" s="15"/>
      <c r="C21" s="15"/>
      <c r="D21" s="15"/>
      <c r="E21" s="16"/>
      <c r="F21" s="16"/>
      <c r="G21" s="17"/>
      <c r="H21" s="15"/>
    </row>
    <row r="22" spans="1:8" ht="18" x14ac:dyDescent="0.3">
      <c r="A22" s="15"/>
      <c r="B22" s="15"/>
      <c r="C22" s="15"/>
      <c r="D22" s="15"/>
      <c r="E22" s="16"/>
      <c r="F22" s="16"/>
      <c r="G22" s="17"/>
      <c r="H22" s="15"/>
    </row>
    <row r="23" spans="1:8" ht="18" x14ac:dyDescent="0.3">
      <c r="A23" s="15"/>
      <c r="B23" s="15"/>
      <c r="C23" s="15"/>
      <c r="D23" s="15"/>
      <c r="E23" s="16"/>
      <c r="F23" s="16"/>
      <c r="G23" s="17"/>
      <c r="H23" s="15"/>
    </row>
    <row r="24" spans="1:8" ht="18" x14ac:dyDescent="0.3">
      <c r="A24" s="15"/>
      <c r="B24" s="15"/>
      <c r="C24" s="15"/>
      <c r="D24" s="15"/>
      <c r="E24" s="16"/>
      <c r="F24" s="16"/>
      <c r="G24" s="17"/>
      <c r="H24" s="15"/>
    </row>
    <row r="25" spans="1:8" ht="18"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sheetData>
  <sheetProtection sheet="1" objects="1" scenarios="1" formatRows="0" insertRows="0" deleteRows="0"/>
  <mergeCells count="18">
    <mergeCell ref="H6:H7"/>
    <mergeCell ref="A8:A16"/>
    <mergeCell ref="B8:B16"/>
    <mergeCell ref="C8:C14"/>
    <mergeCell ref="H8:H1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H57"/>
  <sheetViews>
    <sheetView showGridLines="0" view="pageBreakPreview" zoomScale="70" zoomScaleNormal="70" zoomScaleSheetLayoutView="70" workbookViewId="0">
      <selection activeCell="A6" sqref="A6:A7"/>
    </sheetView>
  </sheetViews>
  <sheetFormatPr defaultRowHeight="20.25" x14ac:dyDescent="0.3"/>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x14ac:dyDescent="0.35">
      <c r="A1" s="74" t="s">
        <v>13</v>
      </c>
      <c r="B1" s="74"/>
      <c r="C1" s="74"/>
      <c r="D1" s="74"/>
      <c r="E1" s="74"/>
      <c r="F1" s="74"/>
      <c r="G1" s="74"/>
      <c r="H1" s="74"/>
    </row>
    <row r="2" spans="1:8" s="2" customFormat="1" ht="39.950000000000003" customHeight="1" x14ac:dyDescent="0.3">
      <c r="A2" s="75" t="s">
        <v>6</v>
      </c>
      <c r="B2" s="76"/>
      <c r="C2" s="77"/>
      <c r="D2" s="78" t="s">
        <v>9</v>
      </c>
      <c r="E2" s="78"/>
      <c r="F2" s="78"/>
      <c r="G2" s="78"/>
      <c r="H2" s="79"/>
    </row>
    <row r="3" spans="1:8" s="2" customFormat="1" ht="39.950000000000003" customHeight="1" x14ac:dyDescent="0.3">
      <c r="A3" s="80" t="s">
        <v>0</v>
      </c>
      <c r="B3" s="81"/>
      <c r="C3" s="8"/>
      <c r="D3" s="82" t="s">
        <v>12</v>
      </c>
      <c r="E3" s="83"/>
      <c r="F3" s="83"/>
      <c r="G3" s="83"/>
      <c r="H3" s="79"/>
    </row>
    <row r="4" spans="1:8" s="2" customFormat="1" ht="39.950000000000003" customHeight="1" thickBot="1" x14ac:dyDescent="0.35">
      <c r="A4" s="84" t="s">
        <v>1</v>
      </c>
      <c r="B4" s="85"/>
      <c r="C4" s="9"/>
      <c r="D4" s="82"/>
      <c r="E4" s="83"/>
      <c r="F4" s="83"/>
      <c r="G4" s="83"/>
      <c r="H4" s="79"/>
    </row>
    <row r="5" spans="1:8" s="2" customFormat="1" ht="14.25" customHeight="1" x14ac:dyDescent="0.3">
      <c r="A5" s="10"/>
      <c r="B5" s="6"/>
      <c r="C5" s="6"/>
      <c r="D5" s="6"/>
      <c r="E5" s="6"/>
      <c r="F5" s="6"/>
      <c r="G5" s="7"/>
      <c r="H5" s="6"/>
    </row>
    <row r="6" spans="1:8" s="2" customFormat="1" ht="39.950000000000003" customHeight="1" x14ac:dyDescent="0.3">
      <c r="A6" s="86" t="s">
        <v>2</v>
      </c>
      <c r="B6" s="86" t="s">
        <v>3</v>
      </c>
      <c r="C6" s="86" t="s">
        <v>4</v>
      </c>
      <c r="D6" s="86" t="s">
        <v>5</v>
      </c>
      <c r="E6" s="86" t="s">
        <v>11</v>
      </c>
      <c r="F6" s="86"/>
      <c r="G6" s="87" t="s">
        <v>8</v>
      </c>
      <c r="H6" s="86" t="s">
        <v>10</v>
      </c>
    </row>
    <row r="7" spans="1:8" s="2" customFormat="1" ht="39.950000000000003" customHeight="1" x14ac:dyDescent="0.3">
      <c r="A7" s="86"/>
      <c r="B7" s="86"/>
      <c r="C7" s="86"/>
      <c r="D7" s="86"/>
      <c r="E7" s="18" t="s">
        <v>0</v>
      </c>
      <c r="F7" s="18" t="s">
        <v>1</v>
      </c>
      <c r="G7" s="88"/>
      <c r="H7" s="86"/>
    </row>
    <row r="8" spans="1:8" s="3" customFormat="1" ht="39.950000000000003" customHeight="1" x14ac:dyDescent="0.3">
      <c r="A8" s="89" t="s">
        <v>264</v>
      </c>
      <c r="B8" s="90" t="s">
        <v>15</v>
      </c>
      <c r="C8" s="90" t="s">
        <v>265</v>
      </c>
      <c r="D8" s="12" t="s">
        <v>266</v>
      </c>
      <c r="E8" s="13">
        <f>F8*0.65</f>
        <v>26</v>
      </c>
      <c r="F8" s="19">
        <v>40</v>
      </c>
      <c r="G8" s="14">
        <f>($C$3*E8)+($C$4*F8)</f>
        <v>0</v>
      </c>
      <c r="H8" s="91" t="s">
        <v>273</v>
      </c>
    </row>
    <row r="9" spans="1:8" s="3" customFormat="1" ht="39.950000000000003" customHeight="1" x14ac:dyDescent="0.3">
      <c r="A9" s="89" t="s">
        <v>7</v>
      </c>
      <c r="B9" s="90" t="s">
        <v>7</v>
      </c>
      <c r="C9" s="90" t="s">
        <v>7</v>
      </c>
      <c r="D9" s="12" t="s">
        <v>17</v>
      </c>
      <c r="E9" s="13">
        <f t="shared" ref="E9:E24" si="0">F9*0.65</f>
        <v>13</v>
      </c>
      <c r="F9" s="19">
        <v>20</v>
      </c>
      <c r="G9" s="14">
        <f t="shared" ref="G9:G24" si="1">($C$3*E9)+($C$4*F9)</f>
        <v>0</v>
      </c>
      <c r="H9" s="91" t="s">
        <v>7</v>
      </c>
    </row>
    <row r="10" spans="1:8" s="3" customFormat="1" ht="39.950000000000003" customHeight="1" x14ac:dyDescent="0.3">
      <c r="A10" s="89" t="s">
        <v>7</v>
      </c>
      <c r="B10" s="90" t="s">
        <v>7</v>
      </c>
      <c r="C10" s="90" t="s">
        <v>7</v>
      </c>
      <c r="D10" s="12" t="s">
        <v>267</v>
      </c>
      <c r="E10" s="13">
        <f t="shared" si="0"/>
        <v>9.75</v>
      </c>
      <c r="F10" s="19">
        <v>15</v>
      </c>
      <c r="G10" s="14">
        <f t="shared" si="1"/>
        <v>0</v>
      </c>
      <c r="H10" s="91" t="s">
        <v>7</v>
      </c>
    </row>
    <row r="11" spans="1:8" s="3" customFormat="1" ht="39.950000000000003" customHeight="1" x14ac:dyDescent="0.3">
      <c r="A11" s="89" t="s">
        <v>7</v>
      </c>
      <c r="B11" s="90" t="s">
        <v>7</v>
      </c>
      <c r="C11" s="90" t="s">
        <v>7</v>
      </c>
      <c r="D11" s="12" t="s">
        <v>20</v>
      </c>
      <c r="E11" s="13">
        <f t="shared" si="0"/>
        <v>6.5</v>
      </c>
      <c r="F11" s="19">
        <v>10</v>
      </c>
      <c r="G11" s="14">
        <f t="shared" si="1"/>
        <v>0</v>
      </c>
      <c r="H11" s="91" t="s">
        <v>7</v>
      </c>
    </row>
    <row r="12" spans="1:8" s="3" customFormat="1" ht="39.950000000000003" customHeight="1" x14ac:dyDescent="0.3">
      <c r="A12" s="89" t="s">
        <v>7</v>
      </c>
      <c r="B12" s="90" t="s">
        <v>7</v>
      </c>
      <c r="C12" s="90" t="s">
        <v>7</v>
      </c>
      <c r="D12" s="12" t="s">
        <v>268</v>
      </c>
      <c r="E12" s="13">
        <f t="shared" si="0"/>
        <v>6.5</v>
      </c>
      <c r="F12" s="19">
        <v>10</v>
      </c>
      <c r="G12" s="14">
        <f t="shared" si="1"/>
        <v>0</v>
      </c>
      <c r="H12" s="91" t="s">
        <v>7</v>
      </c>
    </row>
    <row r="13" spans="1:8" s="3" customFormat="1" ht="39.950000000000003" customHeight="1" x14ac:dyDescent="0.3">
      <c r="A13" s="89" t="s">
        <v>7</v>
      </c>
      <c r="B13" s="90" t="s">
        <v>7</v>
      </c>
      <c r="C13" s="90" t="s">
        <v>7</v>
      </c>
      <c r="D13" s="12" t="s">
        <v>23</v>
      </c>
      <c r="E13" s="13">
        <f t="shared" si="0"/>
        <v>1.9500000000000002</v>
      </c>
      <c r="F13" s="19">
        <v>3</v>
      </c>
      <c r="G13" s="14">
        <f t="shared" si="1"/>
        <v>0</v>
      </c>
      <c r="H13" s="91" t="s">
        <v>7</v>
      </c>
    </row>
    <row r="14" spans="1:8" s="3" customFormat="1" ht="39.950000000000003" customHeight="1" x14ac:dyDescent="0.3">
      <c r="A14" s="89" t="s">
        <v>7</v>
      </c>
      <c r="B14" s="90" t="s">
        <v>7</v>
      </c>
      <c r="C14" s="90" t="s">
        <v>7</v>
      </c>
      <c r="D14" s="12" t="s">
        <v>24</v>
      </c>
      <c r="E14" s="13">
        <f t="shared" si="0"/>
        <v>1.3</v>
      </c>
      <c r="F14" s="19">
        <v>2</v>
      </c>
      <c r="G14" s="14">
        <f t="shared" si="1"/>
        <v>0</v>
      </c>
      <c r="H14" s="91" t="s">
        <v>7</v>
      </c>
    </row>
    <row r="15" spans="1:8" s="3" customFormat="1" ht="39.950000000000003" customHeight="1" x14ac:dyDescent="0.3">
      <c r="A15" s="89" t="s">
        <v>7</v>
      </c>
      <c r="B15" s="90" t="s">
        <v>7</v>
      </c>
      <c r="C15" s="90" t="s">
        <v>269</v>
      </c>
      <c r="D15" s="12" t="s">
        <v>270</v>
      </c>
      <c r="E15" s="13">
        <f t="shared" si="0"/>
        <v>16.25</v>
      </c>
      <c r="F15" s="19">
        <v>25</v>
      </c>
      <c r="G15" s="14">
        <f t="shared" si="1"/>
        <v>0</v>
      </c>
      <c r="H15" s="91" t="s">
        <v>274</v>
      </c>
    </row>
    <row r="16" spans="1:8" s="3" customFormat="1" ht="39.950000000000003" customHeight="1" x14ac:dyDescent="0.3">
      <c r="A16" s="89" t="s">
        <v>7</v>
      </c>
      <c r="B16" s="90" t="s">
        <v>7</v>
      </c>
      <c r="C16" s="90" t="s">
        <v>7</v>
      </c>
      <c r="D16" s="12" t="s">
        <v>103</v>
      </c>
      <c r="E16" s="13">
        <f t="shared" si="0"/>
        <v>6.5</v>
      </c>
      <c r="F16" s="19">
        <v>10</v>
      </c>
      <c r="G16" s="14">
        <f t="shared" si="1"/>
        <v>0</v>
      </c>
      <c r="H16" s="91" t="s">
        <v>7</v>
      </c>
    </row>
    <row r="17" spans="1:8" s="3" customFormat="1" ht="39.950000000000003" customHeight="1" x14ac:dyDescent="0.3">
      <c r="A17" s="89" t="s">
        <v>7</v>
      </c>
      <c r="B17" s="90" t="s">
        <v>7</v>
      </c>
      <c r="C17" s="90" t="s">
        <v>7</v>
      </c>
      <c r="D17" s="12" t="s">
        <v>20</v>
      </c>
      <c r="E17" s="13">
        <f t="shared" si="0"/>
        <v>3.25</v>
      </c>
      <c r="F17" s="19">
        <v>5</v>
      </c>
      <c r="G17" s="14">
        <f t="shared" si="1"/>
        <v>0</v>
      </c>
      <c r="H17" s="91" t="s">
        <v>7</v>
      </c>
    </row>
    <row r="18" spans="1:8" s="3" customFormat="1" ht="39.950000000000003" customHeight="1" x14ac:dyDescent="0.3">
      <c r="A18" s="89" t="s">
        <v>7</v>
      </c>
      <c r="B18" s="90" t="s">
        <v>7</v>
      </c>
      <c r="C18" s="90" t="s">
        <v>7</v>
      </c>
      <c r="D18" s="12" t="s">
        <v>271</v>
      </c>
      <c r="E18" s="13">
        <f t="shared" si="0"/>
        <v>3.25</v>
      </c>
      <c r="F18" s="19">
        <v>5</v>
      </c>
      <c r="G18" s="14">
        <f t="shared" si="1"/>
        <v>0</v>
      </c>
      <c r="H18" s="91" t="s">
        <v>7</v>
      </c>
    </row>
    <row r="19" spans="1:8" s="3" customFormat="1" ht="39.950000000000003" customHeight="1" x14ac:dyDescent="0.3">
      <c r="A19" s="89" t="s">
        <v>7</v>
      </c>
      <c r="B19" s="90" t="s">
        <v>7</v>
      </c>
      <c r="C19" s="90" t="s">
        <v>7</v>
      </c>
      <c r="D19" s="12" t="s">
        <v>30</v>
      </c>
      <c r="E19" s="13">
        <f t="shared" si="0"/>
        <v>0.65</v>
      </c>
      <c r="F19" s="19">
        <v>1</v>
      </c>
      <c r="G19" s="14">
        <f t="shared" si="1"/>
        <v>0</v>
      </c>
      <c r="H19" s="91" t="s">
        <v>7</v>
      </c>
    </row>
    <row r="20" spans="1:8" s="3" customFormat="1" ht="39.950000000000003" customHeight="1" x14ac:dyDescent="0.3">
      <c r="A20" s="89" t="s">
        <v>7</v>
      </c>
      <c r="B20" s="90" t="s">
        <v>7</v>
      </c>
      <c r="C20" s="90" t="s">
        <v>7</v>
      </c>
      <c r="D20" s="12" t="s">
        <v>21</v>
      </c>
      <c r="E20" s="13">
        <f t="shared" si="0"/>
        <v>0.65</v>
      </c>
      <c r="F20" s="19">
        <v>1</v>
      </c>
      <c r="G20" s="14">
        <f t="shared" si="1"/>
        <v>0</v>
      </c>
      <c r="H20" s="91" t="s">
        <v>7</v>
      </c>
    </row>
    <row r="21" spans="1:8" s="3" customFormat="1" ht="39.950000000000003" customHeight="1" x14ac:dyDescent="0.3">
      <c r="A21" s="89" t="s">
        <v>7</v>
      </c>
      <c r="B21" s="90" t="s">
        <v>7</v>
      </c>
      <c r="C21" s="90" t="s">
        <v>7</v>
      </c>
      <c r="D21" s="12" t="s">
        <v>116</v>
      </c>
      <c r="E21" s="13">
        <f t="shared" si="0"/>
        <v>0.32500000000000001</v>
      </c>
      <c r="F21" s="19">
        <v>0.5</v>
      </c>
      <c r="G21" s="14">
        <f t="shared" si="1"/>
        <v>0</v>
      </c>
      <c r="H21" s="91" t="s">
        <v>7</v>
      </c>
    </row>
    <row r="22" spans="1:8" s="3" customFormat="1" ht="39.950000000000003" customHeight="1" x14ac:dyDescent="0.3">
      <c r="A22" s="89" t="s">
        <v>7</v>
      </c>
      <c r="B22" s="90" t="s">
        <v>7</v>
      </c>
      <c r="C22" s="90" t="s">
        <v>7</v>
      </c>
      <c r="D22" s="12" t="s">
        <v>272</v>
      </c>
      <c r="E22" s="13">
        <f t="shared" si="0"/>
        <v>0.32500000000000001</v>
      </c>
      <c r="F22" s="19">
        <v>0.5</v>
      </c>
      <c r="G22" s="14">
        <f t="shared" si="1"/>
        <v>0</v>
      </c>
      <c r="H22" s="91" t="s">
        <v>7</v>
      </c>
    </row>
    <row r="23" spans="1:8" s="3" customFormat="1" ht="39.950000000000003" customHeight="1" x14ac:dyDescent="0.3">
      <c r="A23" s="89" t="s">
        <v>7</v>
      </c>
      <c r="B23" s="90" t="s">
        <v>7</v>
      </c>
      <c r="C23" s="90" t="s">
        <v>7</v>
      </c>
      <c r="D23" s="12" t="s">
        <v>109</v>
      </c>
      <c r="E23" s="13">
        <f t="shared" si="0"/>
        <v>0.13</v>
      </c>
      <c r="F23" s="19">
        <v>0.2</v>
      </c>
      <c r="G23" s="14">
        <f t="shared" si="1"/>
        <v>0</v>
      </c>
      <c r="H23" s="91" t="s">
        <v>7</v>
      </c>
    </row>
    <row r="24" spans="1:8" s="3" customFormat="1" ht="39.950000000000003" customHeight="1" x14ac:dyDescent="0.3">
      <c r="A24" s="89" t="s">
        <v>7</v>
      </c>
      <c r="B24" s="90" t="s">
        <v>7</v>
      </c>
      <c r="C24" s="20" t="s">
        <v>32</v>
      </c>
      <c r="D24" s="12" t="s">
        <v>33</v>
      </c>
      <c r="E24" s="13">
        <f t="shared" si="0"/>
        <v>13</v>
      </c>
      <c r="F24" s="19">
        <v>20</v>
      </c>
      <c r="G24" s="14">
        <f t="shared" si="1"/>
        <v>0</v>
      </c>
      <c r="H24" s="21" t="s">
        <v>36</v>
      </c>
    </row>
    <row r="25" spans="1:8" ht="39.950000000000003" customHeight="1" x14ac:dyDescent="0.3">
      <c r="A25" s="15"/>
      <c r="B25" s="15"/>
      <c r="C25" s="15"/>
      <c r="D25" s="15"/>
      <c r="E25" s="16"/>
      <c r="F25" s="16"/>
      <c r="G25" s="17"/>
      <c r="H25" s="15"/>
    </row>
    <row r="26" spans="1:8" ht="18" x14ac:dyDescent="0.3">
      <c r="A26" s="15"/>
      <c r="B26" s="15"/>
      <c r="C26" s="15"/>
      <c r="D26" s="15"/>
      <c r="E26" s="16"/>
      <c r="F26" s="16"/>
      <c r="G26" s="17"/>
      <c r="H26" s="15"/>
    </row>
    <row r="27" spans="1:8" ht="18" x14ac:dyDescent="0.3">
      <c r="A27" s="15"/>
      <c r="B27" s="15"/>
      <c r="C27" s="15"/>
      <c r="D27" s="15"/>
      <c r="E27" s="16"/>
      <c r="F27" s="16"/>
      <c r="G27" s="17"/>
      <c r="H27" s="15"/>
    </row>
    <row r="28" spans="1:8" ht="18" x14ac:dyDescent="0.3">
      <c r="A28" s="15"/>
      <c r="B28" s="15"/>
      <c r="C28" s="15"/>
      <c r="D28" s="15"/>
      <c r="E28" s="16"/>
      <c r="F28" s="16"/>
      <c r="G28" s="17"/>
      <c r="H28" s="15"/>
    </row>
    <row r="29" spans="1:8" ht="18" x14ac:dyDescent="0.3">
      <c r="A29" s="15"/>
      <c r="B29" s="15"/>
      <c r="C29" s="15"/>
      <c r="D29" s="15"/>
      <c r="E29" s="16"/>
      <c r="F29" s="16"/>
      <c r="G29" s="17"/>
      <c r="H29" s="15"/>
    </row>
    <row r="30" spans="1:8" ht="18" x14ac:dyDescent="0.3">
      <c r="A30" s="15"/>
      <c r="B30" s="15"/>
      <c r="C30" s="15"/>
      <c r="D30" s="15"/>
      <c r="E30" s="16"/>
      <c r="F30" s="16"/>
      <c r="G30" s="17"/>
      <c r="H30" s="15"/>
    </row>
    <row r="31" spans="1:8" ht="18" x14ac:dyDescent="0.3">
      <c r="A31" s="15"/>
      <c r="B31" s="15"/>
      <c r="C31" s="15"/>
      <c r="D31" s="15"/>
      <c r="E31" s="16"/>
      <c r="F31" s="16"/>
      <c r="G31" s="17"/>
      <c r="H31" s="15"/>
    </row>
    <row r="32" spans="1:8" ht="18" x14ac:dyDescent="0.3">
      <c r="A32" s="15"/>
      <c r="B32" s="15"/>
      <c r="C32" s="15"/>
      <c r="D32" s="15"/>
      <c r="E32" s="16"/>
      <c r="F32" s="16"/>
      <c r="G32" s="17"/>
      <c r="H32" s="15"/>
    </row>
    <row r="33" spans="1:8" ht="18" x14ac:dyDescent="0.3">
      <c r="A33" s="15"/>
      <c r="B33" s="15"/>
      <c r="C33" s="15"/>
      <c r="D33" s="15"/>
      <c r="E33" s="16"/>
      <c r="F33" s="16"/>
      <c r="G33" s="17"/>
      <c r="H33" s="15"/>
    </row>
    <row r="34" spans="1:8" ht="18" x14ac:dyDescent="0.3">
      <c r="A34" s="15"/>
      <c r="B34" s="15"/>
      <c r="C34" s="15"/>
      <c r="D34" s="15"/>
      <c r="E34" s="16"/>
      <c r="F34" s="16"/>
      <c r="G34" s="17"/>
      <c r="H34" s="15"/>
    </row>
    <row r="35" spans="1:8" ht="18" x14ac:dyDescent="0.3">
      <c r="A35" s="15"/>
      <c r="B35" s="15"/>
      <c r="C35" s="15"/>
      <c r="D35" s="15"/>
      <c r="E35" s="16"/>
      <c r="F35" s="16"/>
      <c r="G35" s="17"/>
      <c r="H35" s="15"/>
    </row>
    <row r="36" spans="1:8" ht="18" x14ac:dyDescent="0.3">
      <c r="A36" s="15"/>
      <c r="B36" s="15"/>
      <c r="C36" s="15"/>
      <c r="D36" s="15"/>
      <c r="E36" s="16"/>
      <c r="F36" s="16"/>
      <c r="G36" s="17"/>
      <c r="H36" s="15"/>
    </row>
    <row r="37" spans="1:8" ht="18" x14ac:dyDescent="0.3">
      <c r="A37" s="15"/>
      <c r="B37" s="15"/>
      <c r="C37" s="15"/>
      <c r="D37" s="15"/>
      <c r="E37" s="16"/>
      <c r="F37" s="16"/>
      <c r="G37" s="17"/>
      <c r="H37" s="15"/>
    </row>
    <row r="38" spans="1:8" ht="18" x14ac:dyDescent="0.3">
      <c r="A38" s="15"/>
      <c r="B38" s="15"/>
      <c r="C38" s="15"/>
      <c r="D38" s="15"/>
      <c r="E38" s="16"/>
      <c r="F38" s="16"/>
      <c r="G38" s="17"/>
      <c r="H38" s="15"/>
    </row>
    <row r="39" spans="1:8" ht="18" x14ac:dyDescent="0.3">
      <c r="A39" s="15"/>
      <c r="B39" s="15"/>
      <c r="C39" s="15"/>
      <c r="D39" s="15"/>
      <c r="E39" s="16"/>
      <c r="F39" s="16"/>
      <c r="G39" s="17"/>
      <c r="H39" s="15"/>
    </row>
    <row r="40" spans="1:8" ht="18" x14ac:dyDescent="0.3">
      <c r="A40" s="15"/>
      <c r="B40" s="15"/>
      <c r="C40" s="15"/>
      <c r="D40" s="15"/>
      <c r="E40" s="16"/>
      <c r="F40" s="16"/>
      <c r="G40" s="17"/>
      <c r="H40" s="15"/>
    </row>
    <row r="41" spans="1:8" ht="18" x14ac:dyDescent="0.3">
      <c r="A41" s="15"/>
      <c r="B41" s="15"/>
      <c r="C41" s="15"/>
      <c r="D41" s="15"/>
      <c r="E41" s="16"/>
      <c r="F41" s="16"/>
      <c r="G41" s="17"/>
      <c r="H41" s="15"/>
    </row>
    <row r="42" spans="1:8" ht="18" x14ac:dyDescent="0.3">
      <c r="A42" s="15"/>
      <c r="B42" s="15"/>
      <c r="C42" s="15"/>
      <c r="D42" s="15"/>
      <c r="E42" s="16"/>
      <c r="F42" s="16"/>
      <c r="G42" s="17"/>
      <c r="H42" s="15"/>
    </row>
    <row r="43" spans="1:8" ht="18" x14ac:dyDescent="0.3">
      <c r="A43" s="15"/>
      <c r="B43" s="15"/>
      <c r="C43" s="15"/>
      <c r="D43" s="15"/>
      <c r="E43" s="16"/>
      <c r="F43" s="16"/>
      <c r="G43" s="17"/>
      <c r="H43" s="15"/>
    </row>
    <row r="44" spans="1:8" ht="18" x14ac:dyDescent="0.3">
      <c r="A44" s="15"/>
      <c r="B44" s="15"/>
      <c r="C44" s="15"/>
      <c r="D44" s="15"/>
      <c r="E44" s="16"/>
      <c r="F44" s="16"/>
      <c r="G44" s="17"/>
      <c r="H44" s="15"/>
    </row>
    <row r="45" spans="1:8" ht="18" x14ac:dyDescent="0.3">
      <c r="A45" s="15"/>
      <c r="B45" s="15"/>
      <c r="C45" s="15"/>
      <c r="D45" s="15"/>
      <c r="E45" s="16"/>
      <c r="F45" s="16"/>
      <c r="G45" s="17"/>
      <c r="H45" s="15"/>
    </row>
    <row r="46" spans="1:8" ht="18" x14ac:dyDescent="0.3">
      <c r="A46" s="15"/>
      <c r="B46" s="15"/>
      <c r="C46" s="15"/>
      <c r="D46" s="15"/>
      <c r="E46" s="16"/>
      <c r="F46" s="16"/>
      <c r="G46" s="17"/>
      <c r="H46" s="15"/>
    </row>
    <row r="47" spans="1:8" ht="18" x14ac:dyDescent="0.3">
      <c r="A47" s="15"/>
      <c r="B47" s="15"/>
      <c r="C47" s="15"/>
      <c r="D47" s="15"/>
      <c r="E47" s="16"/>
      <c r="F47" s="16"/>
      <c r="G47" s="17"/>
      <c r="H47" s="15"/>
    </row>
    <row r="48" spans="1:8" ht="18" x14ac:dyDescent="0.3">
      <c r="A48" s="15"/>
      <c r="B48" s="15"/>
      <c r="C48" s="15"/>
      <c r="D48" s="15"/>
      <c r="E48" s="16"/>
      <c r="F48" s="16"/>
      <c r="G48" s="17"/>
      <c r="H48" s="15"/>
    </row>
    <row r="49" spans="1:8" ht="18" x14ac:dyDescent="0.3">
      <c r="A49" s="15"/>
      <c r="B49" s="15"/>
      <c r="C49" s="15"/>
      <c r="D49" s="15"/>
      <c r="E49" s="16"/>
      <c r="F49" s="16"/>
      <c r="G49" s="17"/>
      <c r="H49" s="15"/>
    </row>
    <row r="50" spans="1:8" ht="18" x14ac:dyDescent="0.3">
      <c r="A50" s="15"/>
      <c r="B50" s="15"/>
      <c r="C50" s="15"/>
      <c r="D50" s="15"/>
      <c r="E50" s="16"/>
      <c r="F50" s="16"/>
      <c r="G50" s="17"/>
      <c r="H50" s="15"/>
    </row>
    <row r="51" spans="1:8" ht="18" x14ac:dyDescent="0.3">
      <c r="A51" s="15"/>
      <c r="B51" s="15"/>
      <c r="C51" s="15"/>
      <c r="D51" s="15"/>
      <c r="E51" s="16"/>
      <c r="F51" s="16"/>
      <c r="G51" s="17"/>
      <c r="H51" s="15"/>
    </row>
    <row r="52" spans="1:8" ht="18" x14ac:dyDescent="0.3">
      <c r="A52" s="15"/>
      <c r="B52" s="15"/>
      <c r="C52" s="15"/>
      <c r="D52" s="15"/>
      <c r="E52" s="16"/>
      <c r="F52" s="16"/>
      <c r="G52" s="17"/>
      <c r="H52" s="15"/>
    </row>
    <row r="53" spans="1:8" ht="18" x14ac:dyDescent="0.3">
      <c r="A53" s="15"/>
      <c r="B53" s="15"/>
      <c r="C53" s="15"/>
      <c r="D53" s="15"/>
      <c r="E53" s="16"/>
      <c r="F53" s="16"/>
      <c r="G53" s="17"/>
      <c r="H53" s="15"/>
    </row>
    <row r="54" spans="1:8" ht="18" x14ac:dyDescent="0.3">
      <c r="A54" s="15"/>
      <c r="B54" s="15"/>
      <c r="C54" s="15"/>
      <c r="D54" s="15"/>
      <c r="E54" s="16"/>
      <c r="F54" s="16"/>
      <c r="G54" s="17"/>
      <c r="H54" s="15"/>
    </row>
    <row r="55" spans="1:8" ht="18" x14ac:dyDescent="0.3">
      <c r="A55" s="15"/>
      <c r="B55" s="15"/>
      <c r="C55" s="15"/>
      <c r="D55" s="15"/>
      <c r="E55" s="16"/>
      <c r="F55" s="16"/>
      <c r="G55" s="17"/>
      <c r="H55" s="15"/>
    </row>
    <row r="56" spans="1:8" ht="18" x14ac:dyDescent="0.3">
      <c r="A56" s="15"/>
      <c r="B56" s="15"/>
      <c r="C56" s="15"/>
      <c r="D56" s="15"/>
      <c r="E56" s="16"/>
      <c r="F56" s="16"/>
      <c r="G56" s="17"/>
      <c r="H56" s="15"/>
    </row>
    <row r="57" spans="1:8" ht="18" x14ac:dyDescent="0.3">
      <c r="A57" s="15"/>
      <c r="B57" s="15"/>
      <c r="C57" s="15"/>
      <c r="D57" s="15"/>
      <c r="E57" s="16"/>
      <c r="F57" s="16"/>
      <c r="G57" s="17"/>
      <c r="H57" s="15"/>
    </row>
  </sheetData>
  <sheetProtection sheet="1" objects="1" scenarios="1" formatRows="0" insertRows="0" deleteRows="0"/>
  <mergeCells count="20">
    <mergeCell ref="H6:H7"/>
    <mergeCell ref="A8:A24"/>
    <mergeCell ref="B8:B24"/>
    <mergeCell ref="C8:C14"/>
    <mergeCell ref="C15:C23"/>
    <mergeCell ref="H8:H14"/>
    <mergeCell ref="H15:H23"/>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23</vt:i4>
      </vt:variant>
    </vt:vector>
  </HeadingPairs>
  <TitlesOfParts>
    <vt:vector size="46" baseType="lpstr">
      <vt:lpstr>보존식라벨</vt:lpstr>
      <vt:lpstr>1일</vt:lpstr>
      <vt:lpstr>2일</vt:lpstr>
      <vt:lpstr>3일</vt:lpstr>
      <vt:lpstr>6일</vt:lpstr>
      <vt:lpstr>7일</vt:lpstr>
      <vt:lpstr>8일</vt:lpstr>
      <vt:lpstr>9일</vt:lpstr>
      <vt:lpstr>10일</vt:lpstr>
      <vt:lpstr>13일</vt:lpstr>
      <vt:lpstr>14일</vt:lpstr>
      <vt:lpstr>15일</vt:lpstr>
      <vt:lpstr>16일</vt:lpstr>
      <vt:lpstr>20일</vt:lpstr>
      <vt:lpstr>21일</vt:lpstr>
      <vt:lpstr>22일</vt:lpstr>
      <vt:lpstr>23일</vt:lpstr>
      <vt:lpstr>24일</vt:lpstr>
      <vt:lpstr>27일</vt:lpstr>
      <vt:lpstr>28일</vt:lpstr>
      <vt:lpstr>29일</vt:lpstr>
      <vt:lpstr>30일</vt:lpstr>
      <vt:lpstr>31일</vt:lpstr>
      <vt:lpstr>'10일'!Print_Area</vt:lpstr>
      <vt:lpstr>'13일'!Print_Area</vt:lpstr>
      <vt:lpstr>'14일'!Print_Area</vt:lpstr>
      <vt:lpstr>'15일'!Print_Area</vt:lpstr>
      <vt:lpstr>'16일'!Print_Area</vt:lpstr>
      <vt:lpstr>'1일'!Print_Area</vt:lpstr>
      <vt:lpstr>'20일'!Print_Area</vt:lpstr>
      <vt:lpstr>'21일'!Print_Area</vt:lpstr>
      <vt:lpstr>'22일'!Print_Area</vt:lpstr>
      <vt:lpstr>'23일'!Print_Area</vt:lpstr>
      <vt:lpstr>'24일'!Print_Area</vt:lpstr>
      <vt:lpstr>'27일'!Print_Area</vt:lpstr>
      <vt:lpstr>'28일'!Print_Area</vt:lpstr>
      <vt:lpstr>'29일'!Print_Area</vt:lpstr>
      <vt:lpstr>'2일'!Print_Area</vt:lpstr>
      <vt:lpstr>'30일'!Print_Area</vt:lpstr>
      <vt:lpstr>'31일'!Print_Area</vt:lpstr>
      <vt:lpstr>'3일'!Print_Area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2026-06-08T06:42:28Z</dcterms:modified>
</cp:coreProperties>
</file>